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19 Abril\"/>
    </mc:Choice>
  </mc:AlternateContent>
  <xr:revisionPtr revIDLastSave="0" documentId="13_ncr:1_{3B54D77D-52BA-4CDB-BD05-1914766CBF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spi Adultos" sheetId="6" r:id="rId1"/>
    <sheet name="Hospi Niños" sheetId="2" r:id="rId2"/>
    <sheet name="UCI Total" sheetId="3" r:id="rId3"/>
    <sheet name="UCI pediatrica" sheetId="4" r:id="rId4"/>
  </sheets>
  <definedNames>
    <definedName name="_xlnm._FilterDatabase" localSheetId="0" hidden="1">'Hospi Adultos'!$A$2:$K$83</definedName>
    <definedName name="_xlnm._FilterDatabase" localSheetId="1" hidden="1">'Hospi Niños'!$A$2:$J$35</definedName>
    <definedName name="_xlnm._FilterDatabase" localSheetId="3" hidden="1">'UCI pediatrica'!$A$2:$J$25</definedName>
    <definedName name="_xlnm._FilterDatabase" localSheetId="2" hidden="1">'UCI Total'!$A$2:$K$63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3" i="6" l="1"/>
  <c r="C83" i="6"/>
  <c r="C35" i="2"/>
  <c r="B35" i="2"/>
  <c r="D63" i="3"/>
  <c r="C63" i="3"/>
  <c r="E63" i="3" s="1"/>
  <c r="E83" i="6" l="1"/>
  <c r="D35" i="2"/>
  <c r="G83" i="6"/>
  <c r="G63" i="3" l="1"/>
  <c r="F63" i="3"/>
  <c r="H34" i="2"/>
  <c r="F35" i="2"/>
  <c r="E35" i="2"/>
  <c r="H3" i="4" l="1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E26" i="4" l="1"/>
  <c r="G35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I5" i="6" l="1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3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4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" i="2"/>
  <c r="I9" i="2"/>
  <c r="I10" i="2"/>
  <c r="I11" i="2"/>
  <c r="I12" i="2"/>
  <c r="I13" i="2"/>
  <c r="I14" i="2"/>
  <c r="I15" i="2"/>
  <c r="I16" i="2"/>
  <c r="F26" i="4" l="1"/>
  <c r="H26" i="4" l="1"/>
  <c r="G26" i="4"/>
  <c r="H63" i="3" l="1"/>
  <c r="I7" i="2" l="1"/>
  <c r="J81" i="6" l="1"/>
  <c r="J80" i="6"/>
  <c r="J78" i="6"/>
  <c r="J77" i="6"/>
  <c r="J76" i="6"/>
  <c r="J75" i="6"/>
  <c r="J74" i="6"/>
  <c r="J73" i="6"/>
  <c r="J72" i="6"/>
  <c r="J71" i="6"/>
  <c r="J70" i="6"/>
  <c r="J69" i="6"/>
  <c r="J67" i="6"/>
  <c r="J66" i="6"/>
  <c r="J65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4" i="6"/>
  <c r="J49" i="6"/>
  <c r="J48" i="6"/>
  <c r="J47" i="6"/>
  <c r="J45" i="6"/>
  <c r="J44" i="6"/>
  <c r="J43" i="6"/>
  <c r="J42" i="6"/>
  <c r="J41" i="6"/>
  <c r="J40" i="6"/>
  <c r="J39" i="6"/>
  <c r="J38" i="6"/>
  <c r="J37" i="6"/>
  <c r="J36" i="6"/>
  <c r="J35" i="6"/>
  <c r="J34" i="6"/>
  <c r="J40" i="3" l="1"/>
  <c r="J41" i="3"/>
  <c r="J42" i="3"/>
  <c r="J43" i="3"/>
  <c r="J44" i="3"/>
  <c r="J45" i="3"/>
  <c r="J46" i="3"/>
  <c r="J47" i="3"/>
  <c r="J48" i="3"/>
  <c r="J49" i="3"/>
  <c r="J50" i="3"/>
  <c r="J51" i="3"/>
  <c r="I40" i="3"/>
  <c r="I41" i="3"/>
  <c r="I42" i="3"/>
  <c r="I43" i="3"/>
  <c r="I44" i="3"/>
  <c r="I45" i="3"/>
  <c r="I46" i="3"/>
  <c r="I47" i="3"/>
  <c r="I48" i="3"/>
  <c r="I49" i="3"/>
  <c r="I50" i="3"/>
  <c r="I51" i="3"/>
  <c r="J26" i="6"/>
  <c r="I5" i="3" l="1"/>
  <c r="I52" i="3"/>
  <c r="J52" i="3"/>
  <c r="I53" i="3"/>
  <c r="J53" i="3"/>
  <c r="I54" i="3"/>
  <c r="J54" i="3"/>
  <c r="I55" i="3"/>
  <c r="J55" i="3"/>
  <c r="I56" i="3"/>
  <c r="J56" i="3"/>
  <c r="I57" i="3"/>
  <c r="J57" i="3"/>
  <c r="I58" i="3"/>
  <c r="J58" i="3"/>
  <c r="I59" i="3"/>
  <c r="J59" i="3"/>
  <c r="I60" i="3"/>
  <c r="J60" i="3"/>
  <c r="I61" i="3"/>
  <c r="J61" i="3"/>
  <c r="I62" i="3"/>
  <c r="J62" i="3"/>
  <c r="J6" i="6" l="1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3" i="6"/>
  <c r="J22" i="6"/>
  <c r="J23" i="6"/>
  <c r="J24" i="6"/>
  <c r="J25" i="6"/>
  <c r="J27" i="6"/>
  <c r="J28" i="6"/>
  <c r="J29" i="6"/>
  <c r="J30" i="6"/>
  <c r="J31" i="6"/>
  <c r="J32" i="6"/>
  <c r="J33" i="6"/>
  <c r="J46" i="6"/>
  <c r="J50" i="6"/>
  <c r="J64" i="6"/>
  <c r="J68" i="6"/>
  <c r="J79" i="6"/>
  <c r="J82" i="6"/>
  <c r="J5" i="6"/>
  <c r="J83" i="6" l="1"/>
  <c r="I30" i="2" l="1"/>
  <c r="I4" i="2"/>
  <c r="I5" i="2"/>
  <c r="I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1" i="2"/>
  <c r="I32" i="2"/>
  <c r="I33" i="2"/>
  <c r="I34" i="2"/>
  <c r="I3" i="2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3" i="4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3" i="3"/>
  <c r="I4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3" i="3"/>
  <c r="I26" i="4" l="1"/>
  <c r="I63" i="3"/>
  <c r="I35" i="2"/>
  <c r="H35" i="2"/>
  <c r="J63" i="3" l="1"/>
  <c r="I82" i="6" l="1"/>
  <c r="I83" i="6" s="1"/>
  <c r="F83" i="6"/>
  <c r="H83" i="6" s="1"/>
</calcChain>
</file>

<file path=xl/sharedStrings.xml><?xml version="1.0" encoding="utf-8"?>
<sst xmlns="http://schemas.openxmlformats.org/spreadsheetml/2006/main" count="244" uniqueCount="148">
  <si>
    <t>No</t>
  </si>
  <si>
    <t>Nombre del Prestador</t>
  </si>
  <si>
    <t>Camas Funcionales</t>
  </si>
  <si>
    <t>Camas Ocupadas</t>
  </si>
  <si>
    <t>% de Ocupación general</t>
  </si>
  <si>
    <t>Dif. Reps</t>
  </si>
  <si>
    <t>Dif Ocupación</t>
  </si>
  <si>
    <t>Observación</t>
  </si>
  <si>
    <t>ADMINISTRADORA CLINICA LA COLINA SAS</t>
  </si>
  <si>
    <t>CENTRO DE ATENCION EN SALUD CAFAM CLINICA CALLE 51</t>
  </si>
  <si>
    <t>CENTRO POLICLINICO DEL OLAYA</t>
  </si>
  <si>
    <t>CLINICA COLSUBSIDIO CALLE 100</t>
  </si>
  <si>
    <t>CLINICA COLSUBSIDIO CIUDAD ROMA</t>
  </si>
  <si>
    <t>CLINICA DE LA MUJER</t>
  </si>
  <si>
    <t>CLINICA DE MARLY</t>
  </si>
  <si>
    <t>CLINICA DEL COUNTRY IPS</t>
  </si>
  <si>
    <t>CLINICA DEL OCCIDENTE S.A.</t>
  </si>
  <si>
    <t>CLINICA INFANTIL COLSUBSIDIO</t>
  </si>
  <si>
    <t>CLINICA INFANTIL SANTA MARIA DEL LAGO</t>
  </si>
  <si>
    <t>CLINICA JUAN N CORPAS LTDA</t>
  </si>
  <si>
    <t>CLINICA LOS NOGALES SAS</t>
  </si>
  <si>
    <t>CLINICA MEDICAL S.A.S.</t>
  </si>
  <si>
    <t>CLINICA NUEVA</t>
  </si>
  <si>
    <t>CLINICA NUEVA EL LAGO S.A.S - SEDE CALLE 76</t>
  </si>
  <si>
    <t>CLINICA PALERMO</t>
  </si>
  <si>
    <t>CLINICA REINA SOFIA</t>
  </si>
  <si>
    <t>CLINICA SANTA TERESITA DE NORMANDIA</t>
  </si>
  <si>
    <t>CLINICA UNIVERSITARIA COLOMBIA</t>
  </si>
  <si>
    <t>Centro de Atención en Salud Cafam Clínica Calle 93</t>
  </si>
  <si>
    <t>COLSUBSIDIO CLINICA 94</t>
  </si>
  <si>
    <t>HOSPITAL UNIVERSITARIO DE LA SAMARITANA</t>
  </si>
  <si>
    <t>EUSALUD CLINICA DE TRAUMATOLOGIA Y ORTOPEDIA</t>
  </si>
  <si>
    <t>FUNDACION ABOOD SHAIO</t>
  </si>
  <si>
    <t>FUNDACION CARDIO INFANTIL INSTITUTO DE CARDIOLOGIA</t>
  </si>
  <si>
    <t>FUNDACION HOSPITAL DE LA MISERICORDIA</t>
  </si>
  <si>
    <t>FUNDACION HOSPITAL SAN CARLOS</t>
  </si>
  <si>
    <t>FUNDACION SANTA FE DE BOGOTA</t>
  </si>
  <si>
    <t>HOSPITAL INFANTIL UNIVERSITARIO DE SAN JOSE</t>
  </si>
  <si>
    <t>HOSPITAL MILITAR CENTRAL</t>
  </si>
  <si>
    <t>HOSPITAL UNIVERSITARIO BARRIOS UNIDOS-MEDERI</t>
  </si>
  <si>
    <t>HOSPITAL UNIVERSITARIO CLINICA SAN RAFAEL</t>
  </si>
  <si>
    <t>HOSPITAL UNIVERSITARIO MAYOR-MEDERI</t>
  </si>
  <si>
    <t>HOSPITAL UNIVERSITARIO NACIONAL DE COLOMBIA</t>
  </si>
  <si>
    <t>HOSPITAL UNIVERSITARIO SAN IGNACIO</t>
  </si>
  <si>
    <t>INSTITUTO DE ORTOPEDIA INFANTIL ROOSEVELT</t>
  </si>
  <si>
    <t>INSTITUTO DEL CORAZON DE BOGOTA</t>
  </si>
  <si>
    <t>INSTITUTO NACIONAL DE CANCEROLOGIA - EMPRESA SOCIAL DEL ESTADO</t>
  </si>
  <si>
    <t>LOSCOBOS MEDICAL CENTER SAS - LOSCOBOS</t>
  </si>
  <si>
    <t>RED HUMANA S.A.S.</t>
  </si>
  <si>
    <t>CLINICA CENTENARIO S.A.S</t>
  </si>
  <si>
    <t>NUEVA CLINICA MAGDALENA</t>
  </si>
  <si>
    <t>Sociedad de Cirugia de Bogota - Hospital de San Jose</t>
  </si>
  <si>
    <t>CLINICA PEDIATRICA</t>
  </si>
  <si>
    <t>EPS SANITAS UNIDAD DE URGENCIAS PUENTE ARANDA</t>
  </si>
  <si>
    <t>PROSEGUIR SEDE 3</t>
  </si>
  <si>
    <t>GRUPO EMPRESARIAL JARBSALUD IPS S.A.S.</t>
  </si>
  <si>
    <t>MEDICENTRO FAMILIAR IPS SAS</t>
  </si>
  <si>
    <t>CLINICA SANTA MONICA DE BOGOTA SAS</t>
  </si>
  <si>
    <t>COLSUBSIDIO CLINICA 127</t>
  </si>
  <si>
    <t>Centro de Atención en Salud Cafam Clínica Santa Bárbara</t>
  </si>
  <si>
    <t>CLINICA MATERNO INFANTIL EUSALUD</t>
  </si>
  <si>
    <t>CLINICA DE ESPECIALIDADES QUIRURGICAS S.A.S</t>
  </si>
  <si>
    <t>HEALTH &amp; LIFE IPS SAS SEDE MONTEVIDEO</t>
  </si>
  <si>
    <t>FUNDACION CTIC - CENTRO DE TRATAMIENTO E INVESTIGACION SOBRE CANCER LUIS CARLOS SARMIENTO ANGULO</t>
  </si>
  <si>
    <t>VIRREY SOLIS IPS S.A - CLINICA SUBA</t>
  </si>
  <si>
    <t>UNIDAD DE SERVICIOS DE SALUD VICTORIA</t>
  </si>
  <si>
    <t>UNIDAD DE SERVICIOS DE SALUD SANTA CLARA</t>
  </si>
  <si>
    <t>UNIDAD DE SERVICIOS DE SALUD JORGE ELIECER GAITAN</t>
  </si>
  <si>
    <t>UNIDAD DE SERVICIOS DE SALUD MATERNO INFANTIL</t>
  </si>
  <si>
    <t>UNIDAD DE SERVICIOS DE SALUD PERSEVERANCIA</t>
  </si>
  <si>
    <t>UNIDAD DE SERVICIOS DE SALUD SAMPER MENDOZA</t>
  </si>
  <si>
    <t>UNIDAD DE SERVICIOS DE SALUD SAN BLAS</t>
  </si>
  <si>
    <t>UNIDAD DE SERVICIOS DE SALUD CHIRCALES</t>
  </si>
  <si>
    <t>UNIDAD DE SERVICIOS DE SALUD CHAPINERO</t>
  </si>
  <si>
    <t>UNIDAD DE SERVICIOS DE SALUD SUBA</t>
  </si>
  <si>
    <t>UNIDAD DE SERVICIOS DE SALUD ENGATIVA CALLE 80</t>
  </si>
  <si>
    <t>UNIDAD DE SERVICIOS DE SALUD SIMON BOLIVAR</t>
  </si>
  <si>
    <t>UNIDAD DE SERVICIOS DE SALUD EMAUS</t>
  </si>
  <si>
    <t>UNIDAD DE SERVICIOS DE SALUD MEISSEN</t>
  </si>
  <si>
    <t>UNIDAD DE SERVICIOS DE SALUD EL TUNAL</t>
  </si>
  <si>
    <t>UNIDAD DE SERVICIOS DE SALUD SANTA LIBRADA I</t>
  </si>
  <si>
    <t>UNIDAD DE SERVICIOS DE SALUD AMBULATORIA TUNJUELITO</t>
  </si>
  <si>
    <t>UNIDAD DE SERVICIOS DE SALUD VISTA HERMOSA</t>
  </si>
  <si>
    <t>UNIDAD DE SERVICIOS DE SALUD USME</t>
  </si>
  <si>
    <t>UNIDAD DE SERVICIOS DE SALUD FONTIBÓN</t>
  </si>
  <si>
    <t>UNIDAD DE SERVICIOS DE SALUD OCCIDENTE DE KENNEDY</t>
  </si>
  <si>
    <t>UNIDAD DE SERVICIOS DE SALUD PATIO BONITO TINTAL</t>
  </si>
  <si>
    <t>Hospital de Bosa</t>
  </si>
  <si>
    <t>Total</t>
  </si>
  <si>
    <t>NOMBRE SEDE PRESTADOR</t>
  </si>
  <si>
    <t xml:space="preserve">CAMAS REPS PEDIATRIA </t>
  </si>
  <si>
    <t xml:space="preserve">TOTAL CAMAS OCUPADAS </t>
  </si>
  <si>
    <t xml:space="preserve">PORCENTAJE OCUPACION </t>
  </si>
  <si>
    <t>Dif. Total camas</t>
  </si>
  <si>
    <t>Dif. Ocupadas</t>
  </si>
  <si>
    <t xml:space="preserve">TOTAL </t>
  </si>
  <si>
    <t>ID</t>
  </si>
  <si>
    <t xml:space="preserve">Numerador
Camas UCI Adulto ocupadas </t>
  </si>
  <si>
    <t>Denominador
(camas UCI REPS)</t>
  </si>
  <si>
    <t>% Ocupación Camas UCI Adulto</t>
  </si>
  <si>
    <t>dif Ocupadas</t>
  </si>
  <si>
    <t>Dif Repss</t>
  </si>
  <si>
    <t>ADMINISTRADORA CLÍNICA LA COLINA SAS</t>
  </si>
  <si>
    <t>CENTRO DE ATENCIÓN EN SALUD CAFAM CLÍNICA  CALLE 51</t>
  </si>
  <si>
    <t>CENTRO POLICLÍNICO DEL OLAYA</t>
  </si>
  <si>
    <t>CLÍNICA COLSUBSIDIO CALLE 100</t>
  </si>
  <si>
    <t>CLÍNICA COLSUBSIDIO CIUDAD ROMA</t>
  </si>
  <si>
    <t>CLÍNICA DE LA MUJER</t>
  </si>
  <si>
    <t>CLÍNICA DE MARLY</t>
  </si>
  <si>
    <t>CLÍNICA DEL COUNTRY IPS</t>
  </si>
  <si>
    <t>CLÍNICA DEL OCCIDENTE S.A.</t>
  </si>
  <si>
    <t>CLÍNICA INFANTIL SANTA MARÍA DEL LAGO</t>
  </si>
  <si>
    <t>CLÍNICA JUAN N CORPAS LTDA</t>
  </si>
  <si>
    <t>CLÍNICA LOS NOGALES SAS</t>
  </si>
  <si>
    <t>CLÍNICA MEDICAL S.A.S.</t>
  </si>
  <si>
    <t>CLÍNICA NUEVA</t>
  </si>
  <si>
    <t>CLÍNICA NUEVA EL LAGO S.A.S - SEDE CALLE 76</t>
  </si>
  <si>
    <t>CLÍNICA PALERMO</t>
  </si>
  <si>
    <t>CLÍNICA REINA SOFIA</t>
  </si>
  <si>
    <t>CLÍNICA SANTA TERESITA DE NORMANDÍA</t>
  </si>
  <si>
    <t>CLÍNICA UNIVERSITARIA COLOMBIA</t>
  </si>
  <si>
    <t>CENTRO DE ATENCIÓN EN SALUD CAFAM CLÍNICA CALLE 93</t>
  </si>
  <si>
    <t>COLSUBSIDIO CLÍNICA 94</t>
  </si>
  <si>
    <t>EMPRESA SOCIAL DEL ESTADO HOSPITAL UNIVERSITARIO DE LA SAMARITANA</t>
  </si>
  <si>
    <t>FUNDACIÓN ABOOD SHAIO</t>
  </si>
  <si>
    <t>FUNDACIÓN CARDIO INFANTIL INSTITUTO DE CARDIOLOGÍA</t>
  </si>
  <si>
    <t>FUNDACIÓN HOSPITAL SAN CARLOS</t>
  </si>
  <si>
    <t>FUNDACIÓN SANTA FE DE BOGOTÁ</t>
  </si>
  <si>
    <t>HOSPITAL INFANTIL UNIVERSITARIO DE SAN JOSÉ</t>
  </si>
  <si>
    <t>HOSPITAL UNIVERSITARIO CLÍNICA SAN RAFAEL</t>
  </si>
  <si>
    <t>INSTITUTO DEL CORAZÓN DE BOGOTÁ</t>
  </si>
  <si>
    <t>INSTITUTO NACIONAL DE CANCEROLOGÍA - EMPRESA SOCIAL DEL ESTADO</t>
  </si>
  <si>
    <t>LOS COBOS MEDICAL CENTER SAS - LOS COBOS</t>
  </si>
  <si>
    <t>NUEVA CLÍNICA MAGDALENA</t>
  </si>
  <si>
    <t>SOCIEDAD DE CIRUGÍA DE BOGOTÁ - HOSPITAL DE SAN JOSÉ</t>
  </si>
  <si>
    <t>CLÍNICA AZUL ( SANTA MONICA DE BOGOTÁ SAS)</t>
  </si>
  <si>
    <t>CENTRO DE ATENCION EN SALUD CAFAM CLINICA SANTA BARBARA</t>
  </si>
  <si>
    <t>UNIDAD DE SERVICIOS DE SALUD CENTRO DE SERVICIOS ESPECIALIZADO</t>
  </si>
  <si>
    <t>UNIDAD DE SERVICIOS DE SALUD ENGATIVÁ CALLE 80</t>
  </si>
  <si>
    <t>UNIDAD DE SERVICIOS DE SALUD SIMÓN BOLÍVAR</t>
  </si>
  <si>
    <t>CAMAS UCI PEDIATRICA</t>
  </si>
  <si>
    <t xml:space="preserve">CAMAS OCUPADAS  UCI PEDIATRICA </t>
  </si>
  <si>
    <t xml:space="preserve">PORCENTAJE OCUPACION  UCI PEDIATRICA </t>
  </si>
  <si>
    <t>Dif camas Reps</t>
  </si>
  <si>
    <t>Dif camas ocupadas</t>
  </si>
  <si>
    <t>TOTAL</t>
  </si>
  <si>
    <t>Se establece comunicación con referente DPSS , Mónica Torres, 1:06 PM, Institución no envía reporte a referente con corte a la 1:40 PM. Se reporta el dato del día de ayer 18/09/2026</t>
  </si>
  <si>
    <t>Se establece comunicación con referente DPSS , Bady Heredia, 1:06 PM, Institución no envía reporte a referente con corte a la 1:40 PM. Se reporta el dato del día de ayer 18/09/2026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</si>
</sst>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b/>
      <sz val="12"/>
      <color theme="0"/>
      <name val="Arial Narrow"/>
      <family val="2"/>
    </font>
    <font>
      <b/>
      <sz val="11"/>
      <color theme="0"/>
      <name val="Arial Narrow"/>
      <family val="2"/>
    </font>
    <font>
      <b/>
      <sz val="14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b/>
      <sz val="9"/>
      <color theme="0"/>
      <name val="Arial Narrow"/>
      <family val="2"/>
    </font>
    <font>
      <sz val="12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2" fillId="0" borderId="1" xfId="0" applyFont="1" applyBorder="1"/>
    <xf numFmtId="0" fontId="0" fillId="4" borderId="1" xfId="0" applyFill="1" applyBorder="1"/>
    <xf numFmtId="0" fontId="0" fillId="5" borderId="1" xfId="0" applyFill="1" applyBorder="1"/>
    <xf numFmtId="0" fontId="13" fillId="6" borderId="1" xfId="0" applyFont="1" applyFill="1" applyBorder="1"/>
    <xf numFmtId="0" fontId="13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5" fillId="6" borderId="1" xfId="52" applyFont="1" applyFill="1" applyBorder="1" applyAlignment="1" applyProtection="1">
      <alignment horizontal="center" vertical="center" wrapText="1"/>
      <protection locked="0"/>
    </xf>
    <xf numFmtId="0" fontId="13" fillId="6" borderId="1" xfId="0" applyFont="1" applyFill="1" applyBorder="1" applyAlignment="1">
      <alignment horizontal="center" wrapText="1"/>
    </xf>
    <xf numFmtId="0" fontId="15" fillId="6" borderId="1" xfId="52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/>
    <xf numFmtId="164" fontId="6" fillId="6" borderId="1" xfId="53" applyNumberFormat="1" applyFont="1" applyFill="1" applyBorder="1" applyAlignment="1" applyProtection="1">
      <alignment horizontal="center" vertical="center" wrapText="1"/>
      <protection locked="0"/>
    </xf>
    <xf numFmtId="0" fontId="6" fillId="6" borderId="1" xfId="53" applyFont="1" applyFill="1" applyBorder="1" applyAlignment="1" applyProtection="1">
      <alignment horizontal="center" vertical="center" wrapText="1"/>
      <protection locked="0"/>
    </xf>
    <xf numFmtId="0" fontId="9" fillId="6" borderId="1" xfId="53" applyFont="1" applyFill="1" applyBorder="1" applyAlignment="1" applyProtection="1">
      <alignment horizontal="center" vertical="center"/>
      <protection locked="0"/>
    </xf>
    <xf numFmtId="0" fontId="7" fillId="6" borderId="1" xfId="53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>
      <alignment horizontal="right" vertical="center"/>
    </xf>
    <xf numFmtId="0" fontId="16" fillId="7" borderId="1" xfId="0" applyFont="1" applyFill="1" applyBorder="1"/>
    <xf numFmtId="0" fontId="16" fillId="7" borderId="0" xfId="0" applyFont="1" applyFill="1"/>
    <xf numFmtId="0" fontId="17" fillId="7" borderId="1" xfId="0" applyFont="1" applyFill="1" applyBorder="1"/>
    <xf numFmtId="0" fontId="2" fillId="0" borderId="2" xfId="0" applyFont="1" applyBorder="1"/>
    <xf numFmtId="3" fontId="13" fillId="8" borderId="1" xfId="0" applyNumberFormat="1" applyFont="1" applyFill="1" applyBorder="1"/>
    <xf numFmtId="0" fontId="2" fillId="3" borderId="1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8" fillId="0" borderId="1" xfId="0" applyFont="1" applyBorder="1"/>
    <xf numFmtId="0" fontId="18" fillId="0" borderId="0" xfId="0" applyFont="1"/>
    <xf numFmtId="0" fontId="12" fillId="0" borderId="1" xfId="0" applyFont="1" applyBorder="1"/>
    <xf numFmtId="0" fontId="12" fillId="0" borderId="0" xfId="0" applyFont="1"/>
    <xf numFmtId="9" fontId="6" fillId="6" borderId="1" xfId="1" applyFont="1" applyFill="1" applyBorder="1" applyAlignment="1" applyProtection="1">
      <alignment horizontal="center" vertical="center" wrapText="1"/>
      <protection locked="0"/>
    </xf>
    <xf numFmtId="9" fontId="8" fillId="7" borderId="1" xfId="1" applyFont="1" applyFill="1" applyBorder="1" applyAlignment="1">
      <alignment horizontal="right" vertical="center"/>
    </xf>
    <xf numFmtId="9" fontId="0" fillId="0" borderId="0" xfId="1" applyFont="1" applyAlignment="1">
      <alignment horizontal="right"/>
    </xf>
    <xf numFmtId="0" fontId="2" fillId="9" borderId="1" xfId="0" applyFont="1" applyFill="1" applyBorder="1" applyAlignment="1">
      <alignment horizontal="center" vertical="center"/>
    </xf>
    <xf numFmtId="3" fontId="2" fillId="9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/>
    <xf numFmtId="0" fontId="11" fillId="0" borderId="1" xfId="0" applyFont="1" applyBorder="1"/>
    <xf numFmtId="9" fontId="0" fillId="0" borderId="1" xfId="1" applyFont="1" applyBorder="1"/>
    <xf numFmtId="10" fontId="15" fillId="6" borderId="1" xfId="1" applyNumberFormat="1" applyFont="1" applyFill="1" applyBorder="1" applyAlignment="1" applyProtection="1">
      <alignment horizontal="right" vertical="center" wrapText="1"/>
      <protection locked="0"/>
    </xf>
    <xf numFmtId="10" fontId="0" fillId="0" borderId="1" xfId="1" applyNumberFormat="1" applyFont="1" applyBorder="1"/>
    <xf numFmtId="10" fontId="2" fillId="9" borderId="1" xfId="1" applyNumberFormat="1" applyFont="1" applyFill="1" applyBorder="1" applyAlignment="1">
      <alignment horizontal="right" vertical="center"/>
    </xf>
    <xf numFmtId="10" fontId="0" fillId="0" borderId="0" xfId="1" applyNumberFormat="1" applyFont="1" applyAlignment="1">
      <alignment horizontal="right"/>
    </xf>
    <xf numFmtId="0" fontId="0" fillId="10" borderId="1" xfId="0" applyFill="1" applyBorder="1"/>
    <xf numFmtId="0" fontId="0" fillId="10" borderId="0" xfId="0" applyFill="1"/>
    <xf numFmtId="0" fontId="3" fillId="0" borderId="1" xfId="0" applyFont="1" applyBorder="1"/>
    <xf numFmtId="10" fontId="0" fillId="0" borderId="1" xfId="1" applyNumberFormat="1" applyFont="1" applyFill="1" applyBorder="1"/>
    <xf numFmtId="3" fontId="0" fillId="0" borderId="0" xfId="0" applyNumberFormat="1"/>
    <xf numFmtId="0" fontId="19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164" fontId="0" fillId="0" borderId="1" xfId="1" applyNumberFormat="1" applyFont="1" applyBorder="1"/>
    <xf numFmtId="10" fontId="19" fillId="6" borderId="1" xfId="1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right"/>
    </xf>
    <xf numFmtId="164" fontId="14" fillId="6" borderId="1" xfId="1" applyNumberFormat="1" applyFont="1" applyFill="1" applyBorder="1" applyAlignment="1">
      <alignment horizontal="center" vertical="center" wrapText="1"/>
    </xf>
    <xf numFmtId="164" fontId="13" fillId="6" borderId="1" xfId="1" applyNumberFormat="1" applyFont="1" applyFill="1" applyBorder="1"/>
    <xf numFmtId="164" fontId="0" fillId="0" borderId="0" xfId="1" applyNumberFormat="1" applyFont="1" applyFill="1"/>
    <xf numFmtId="164" fontId="0" fillId="0" borderId="1" xfId="1" applyNumberFormat="1" applyFont="1" applyFill="1" applyBorder="1"/>
    <xf numFmtId="0" fontId="21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ill="1"/>
    <xf numFmtId="3" fontId="0" fillId="0" borderId="0" xfId="0" applyNumberFormat="1" applyFill="1"/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Fill="1" applyBorder="1"/>
    <xf numFmtId="0" fontId="0" fillId="0" borderId="1" xfId="0" applyFill="1" applyBorder="1" applyAlignment="1">
      <alignment wrapText="1"/>
    </xf>
  </cellXfs>
  <cellStyles count="87">
    <cellStyle name="Normal" xfId="0" builtinId="0"/>
    <cellStyle name="Normal 2" xfId="2" xr:uid="{00000000-0005-0000-0000-000001000000}"/>
    <cellStyle name="Normal 2 10" xfId="62" xr:uid="{00000000-0005-0000-0000-000002000000}"/>
    <cellStyle name="Normal 2 11" xfId="63" xr:uid="{00000000-0005-0000-0000-000003000000}"/>
    <cellStyle name="Normal 2 12" xfId="64" xr:uid="{00000000-0005-0000-0000-000004000000}"/>
    <cellStyle name="Normal 2 13" xfId="65" xr:uid="{00000000-0005-0000-0000-000005000000}"/>
    <cellStyle name="Normal 2 14" xfId="66" xr:uid="{00000000-0005-0000-0000-000006000000}"/>
    <cellStyle name="Normal 2 15" xfId="67" xr:uid="{00000000-0005-0000-0000-000007000000}"/>
    <cellStyle name="Normal 2 16" xfId="68" xr:uid="{00000000-0005-0000-0000-000008000000}"/>
    <cellStyle name="Normal 2 17" xfId="69" xr:uid="{00000000-0005-0000-0000-000009000000}"/>
    <cellStyle name="Normal 2 18" xfId="70" xr:uid="{00000000-0005-0000-0000-00000A000000}"/>
    <cellStyle name="Normal 2 19" xfId="71" xr:uid="{00000000-0005-0000-0000-00000B000000}"/>
    <cellStyle name="Normal 2 2" xfId="54" xr:uid="{00000000-0005-0000-0000-00000C000000}"/>
    <cellStyle name="Normal 2 20" xfId="72" xr:uid="{00000000-0005-0000-0000-00000D000000}"/>
    <cellStyle name="Normal 2 21" xfId="73" xr:uid="{00000000-0005-0000-0000-00000E000000}"/>
    <cellStyle name="Normal 2 22" xfId="74" xr:uid="{00000000-0005-0000-0000-00000F000000}"/>
    <cellStyle name="Normal 2 23" xfId="75" xr:uid="{00000000-0005-0000-0000-000010000000}"/>
    <cellStyle name="Normal 2 24" xfId="76" xr:uid="{00000000-0005-0000-0000-000011000000}"/>
    <cellStyle name="Normal 2 25" xfId="77" xr:uid="{00000000-0005-0000-0000-000012000000}"/>
    <cellStyle name="Normal 2 26" xfId="78" xr:uid="{00000000-0005-0000-0000-000013000000}"/>
    <cellStyle name="Normal 2 27" xfId="79" xr:uid="{00000000-0005-0000-0000-000014000000}"/>
    <cellStyle name="Normal 2 28" xfId="80" xr:uid="{00000000-0005-0000-0000-000015000000}"/>
    <cellStyle name="Normal 2 29" xfId="81" xr:uid="{00000000-0005-0000-0000-000016000000}"/>
    <cellStyle name="Normal 2 3" xfId="55" xr:uid="{00000000-0005-0000-0000-000017000000}"/>
    <cellStyle name="Normal 2 30" xfId="82" xr:uid="{00000000-0005-0000-0000-000018000000}"/>
    <cellStyle name="Normal 2 31" xfId="83" xr:uid="{00000000-0005-0000-0000-000019000000}"/>
    <cellStyle name="Normal 2 32" xfId="84" xr:uid="{00000000-0005-0000-0000-00001A000000}"/>
    <cellStyle name="Normal 2 33" xfId="85" xr:uid="{00000000-0005-0000-0000-00001B000000}"/>
    <cellStyle name="Normal 2 34" xfId="86" xr:uid="{00000000-0005-0000-0000-00001C000000}"/>
    <cellStyle name="Normal 2 35" xfId="4" xr:uid="{00000000-0005-0000-0000-00001D000000}"/>
    <cellStyle name="Normal 2 35 10" xfId="14" xr:uid="{00000000-0005-0000-0000-00001E000000}"/>
    <cellStyle name="Normal 2 35 11" xfId="15" xr:uid="{00000000-0005-0000-0000-00001F000000}"/>
    <cellStyle name="Normal 2 35 12" xfId="16" xr:uid="{00000000-0005-0000-0000-000020000000}"/>
    <cellStyle name="Normal 2 35 13" xfId="17" xr:uid="{00000000-0005-0000-0000-000021000000}"/>
    <cellStyle name="Normal 2 35 14" xfId="18" xr:uid="{00000000-0005-0000-0000-000022000000}"/>
    <cellStyle name="Normal 2 35 15" xfId="19" xr:uid="{00000000-0005-0000-0000-000023000000}"/>
    <cellStyle name="Normal 2 35 16" xfId="20" xr:uid="{00000000-0005-0000-0000-000024000000}"/>
    <cellStyle name="Normal 2 35 17" xfId="21" xr:uid="{00000000-0005-0000-0000-000025000000}"/>
    <cellStyle name="Normal 2 35 18" xfId="22" xr:uid="{00000000-0005-0000-0000-000026000000}"/>
    <cellStyle name="Normal 2 35 19" xfId="23" xr:uid="{00000000-0005-0000-0000-000027000000}"/>
    <cellStyle name="Normal 2 35 2" xfId="6" xr:uid="{00000000-0005-0000-0000-000028000000}"/>
    <cellStyle name="Normal 2 35 20" xfId="24" xr:uid="{00000000-0005-0000-0000-000029000000}"/>
    <cellStyle name="Normal 2 35 21" xfId="25" xr:uid="{00000000-0005-0000-0000-00002A000000}"/>
    <cellStyle name="Normal 2 35 22" xfId="26" xr:uid="{00000000-0005-0000-0000-00002B000000}"/>
    <cellStyle name="Normal 2 35 23" xfId="27" xr:uid="{00000000-0005-0000-0000-00002C000000}"/>
    <cellStyle name="Normal 2 35 24" xfId="28" xr:uid="{00000000-0005-0000-0000-00002D000000}"/>
    <cellStyle name="Normal 2 35 25" xfId="29" xr:uid="{00000000-0005-0000-0000-00002E000000}"/>
    <cellStyle name="Normal 2 35 26" xfId="30" xr:uid="{00000000-0005-0000-0000-00002F000000}"/>
    <cellStyle name="Normal 2 35 27" xfId="31" xr:uid="{00000000-0005-0000-0000-000030000000}"/>
    <cellStyle name="Normal 2 35 28" xfId="32" xr:uid="{00000000-0005-0000-0000-000031000000}"/>
    <cellStyle name="Normal 2 35 29" xfId="33" xr:uid="{00000000-0005-0000-0000-000032000000}"/>
    <cellStyle name="Normal 2 35 3" xfId="7" xr:uid="{00000000-0005-0000-0000-000033000000}"/>
    <cellStyle name="Normal 2 35 30" xfId="34" xr:uid="{00000000-0005-0000-0000-000034000000}"/>
    <cellStyle name="Normal 2 35 31" xfId="35" xr:uid="{00000000-0005-0000-0000-000035000000}"/>
    <cellStyle name="Normal 2 35 32" xfId="36" xr:uid="{00000000-0005-0000-0000-000036000000}"/>
    <cellStyle name="Normal 2 35 33" xfId="37" xr:uid="{00000000-0005-0000-0000-000037000000}"/>
    <cellStyle name="Normal 2 35 34" xfId="38" xr:uid="{00000000-0005-0000-0000-000038000000}"/>
    <cellStyle name="Normal 2 35 35" xfId="39" xr:uid="{00000000-0005-0000-0000-000039000000}"/>
    <cellStyle name="Normal 2 35 36" xfId="40" xr:uid="{00000000-0005-0000-0000-00003A000000}"/>
    <cellStyle name="Normal 2 35 37" xfId="41" xr:uid="{00000000-0005-0000-0000-00003B000000}"/>
    <cellStyle name="Normal 2 35 38" xfId="42" xr:uid="{00000000-0005-0000-0000-00003C000000}"/>
    <cellStyle name="Normal 2 35 39" xfId="43" xr:uid="{00000000-0005-0000-0000-00003D000000}"/>
    <cellStyle name="Normal 2 35 4" xfId="8" xr:uid="{00000000-0005-0000-0000-00003E000000}"/>
    <cellStyle name="Normal 2 35 40" xfId="44" xr:uid="{00000000-0005-0000-0000-00003F000000}"/>
    <cellStyle name="Normal 2 35 41" xfId="45" xr:uid="{00000000-0005-0000-0000-000040000000}"/>
    <cellStyle name="Normal 2 35 42" xfId="46" xr:uid="{00000000-0005-0000-0000-000041000000}"/>
    <cellStyle name="Normal 2 35 43" xfId="47" xr:uid="{00000000-0005-0000-0000-000042000000}"/>
    <cellStyle name="Normal 2 35 44" xfId="48" xr:uid="{00000000-0005-0000-0000-000043000000}"/>
    <cellStyle name="Normal 2 35 45" xfId="49" xr:uid="{00000000-0005-0000-0000-000044000000}"/>
    <cellStyle name="Normal 2 35 46" xfId="50" xr:uid="{00000000-0005-0000-0000-000045000000}"/>
    <cellStyle name="Normal 2 35 47" xfId="51" xr:uid="{00000000-0005-0000-0000-000046000000}"/>
    <cellStyle name="Normal 2 35 48" xfId="52" xr:uid="{00000000-0005-0000-0000-000047000000}"/>
    <cellStyle name="Normal 2 35 5" xfId="9" xr:uid="{00000000-0005-0000-0000-000048000000}"/>
    <cellStyle name="Normal 2 35 6" xfId="10" xr:uid="{00000000-0005-0000-0000-000049000000}"/>
    <cellStyle name="Normal 2 35 7" xfId="11" xr:uid="{00000000-0005-0000-0000-00004A000000}"/>
    <cellStyle name="Normal 2 35 8" xfId="12" xr:uid="{00000000-0005-0000-0000-00004B000000}"/>
    <cellStyle name="Normal 2 35 9" xfId="13" xr:uid="{00000000-0005-0000-0000-00004C000000}"/>
    <cellStyle name="Normal 2 4" xfId="56" xr:uid="{00000000-0005-0000-0000-00004D000000}"/>
    <cellStyle name="Normal 2 49" xfId="53" xr:uid="{00000000-0005-0000-0000-00004E000000}"/>
    <cellStyle name="Normal 2 5" xfId="57" xr:uid="{00000000-0005-0000-0000-00004F000000}"/>
    <cellStyle name="Normal 2 6" xfId="58" xr:uid="{00000000-0005-0000-0000-000050000000}"/>
    <cellStyle name="Normal 2 7" xfId="59" xr:uid="{00000000-0005-0000-0000-000051000000}"/>
    <cellStyle name="Normal 2 8" xfId="60" xr:uid="{00000000-0005-0000-0000-000052000000}"/>
    <cellStyle name="Normal 2 9" xfId="61" xr:uid="{00000000-0005-0000-0000-000053000000}"/>
    <cellStyle name="Normal 7" xfId="5" xr:uid="{00000000-0005-0000-0000-000054000000}"/>
    <cellStyle name="Porcentaje" xfId="1" builtinId="5"/>
    <cellStyle name="Porcentaje 2" xfId="3" xr:uid="{00000000-0005-0000-0000-000056000000}"/>
  </cellStyles>
  <dxfs count="45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9"/>
  </sheetPr>
  <dimension ref="A1:K620"/>
  <sheetViews>
    <sheetView tabSelected="1" zoomScale="90" zoomScaleNormal="9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K7" sqref="K7"/>
    </sheetView>
  </sheetViews>
  <sheetFormatPr baseColWidth="10" defaultColWidth="11.28515625" defaultRowHeight="15" x14ac:dyDescent="0.25"/>
  <cols>
    <col min="1" max="1" width="7" customWidth="1"/>
    <col min="2" max="2" width="51.85546875" customWidth="1"/>
    <col min="5" max="5" width="11.28515625" style="57"/>
    <col min="8" max="8" width="11.28515625" style="57"/>
    <col min="10" max="10" width="13" customWidth="1"/>
    <col min="11" max="11" width="70" customWidth="1"/>
  </cols>
  <sheetData>
    <row r="1" spans="1:11" ht="15" customHeight="1" x14ac:dyDescent="0.25">
      <c r="B1" s="1"/>
      <c r="C1" s="63">
        <v>46130</v>
      </c>
      <c r="D1" s="64"/>
      <c r="E1" s="64"/>
      <c r="F1" s="63">
        <v>46131</v>
      </c>
      <c r="G1" s="64"/>
      <c r="H1" s="64"/>
      <c r="I1" s="1"/>
      <c r="J1" s="1"/>
    </row>
    <row r="2" spans="1:11" ht="36" x14ac:dyDescent="0.25">
      <c r="A2" s="10" t="s">
        <v>0</v>
      </c>
      <c r="B2" s="10" t="s">
        <v>1</v>
      </c>
      <c r="C2" s="11" t="s">
        <v>2</v>
      </c>
      <c r="D2" s="11" t="s">
        <v>3</v>
      </c>
      <c r="E2" s="55" t="s">
        <v>4</v>
      </c>
      <c r="F2" s="11" t="s">
        <v>2</v>
      </c>
      <c r="G2" s="11" t="s">
        <v>3</v>
      </c>
      <c r="H2" s="55" t="s">
        <v>4</v>
      </c>
      <c r="I2" s="10" t="s">
        <v>5</v>
      </c>
      <c r="J2" s="10" t="s">
        <v>6</v>
      </c>
      <c r="K2" s="10" t="s">
        <v>7</v>
      </c>
    </row>
    <row r="3" spans="1:11" ht="51" customHeight="1" x14ac:dyDescent="0.25">
      <c r="A3" s="1">
        <v>18</v>
      </c>
      <c r="B3" s="1" t="s">
        <v>25</v>
      </c>
      <c r="C3" s="1">
        <v>123</v>
      </c>
      <c r="D3" s="1">
        <v>117</v>
      </c>
      <c r="E3" s="52">
        <v>0.95121951219512202</v>
      </c>
      <c r="F3" s="1">
        <v>123</v>
      </c>
      <c r="G3" s="1">
        <v>117</v>
      </c>
      <c r="H3" s="52">
        <v>0.95121951219512202</v>
      </c>
      <c r="I3" s="1">
        <f>F3-C3</f>
        <v>0</v>
      </c>
      <c r="J3" s="1">
        <f>G3-D3</f>
        <v>0</v>
      </c>
      <c r="K3" s="68" t="s">
        <v>146</v>
      </c>
    </row>
    <row r="4" spans="1:11" ht="51" customHeight="1" x14ac:dyDescent="0.25">
      <c r="A4" s="1">
        <v>48</v>
      </c>
      <c r="B4" s="1" t="s">
        <v>55</v>
      </c>
      <c r="C4" s="1">
        <v>19</v>
      </c>
      <c r="D4" s="1">
        <v>19</v>
      </c>
      <c r="E4" s="52">
        <v>1</v>
      </c>
      <c r="F4" s="1">
        <v>19</v>
      </c>
      <c r="G4" s="1">
        <v>19</v>
      </c>
      <c r="H4" s="52">
        <v>1</v>
      </c>
      <c r="I4" s="1">
        <f>F4-C4</f>
        <v>0</v>
      </c>
      <c r="J4" s="1">
        <f>G4-D4</f>
        <v>0</v>
      </c>
      <c r="K4" s="68" t="s">
        <v>147</v>
      </c>
    </row>
    <row r="5" spans="1:11" ht="15" customHeight="1" x14ac:dyDescent="0.25">
      <c r="A5" s="1">
        <v>1</v>
      </c>
      <c r="B5" s="1" t="s">
        <v>8</v>
      </c>
      <c r="C5" s="1">
        <v>69</v>
      </c>
      <c r="D5" s="1">
        <v>52</v>
      </c>
      <c r="E5" s="52">
        <v>0.75362318840579701</v>
      </c>
      <c r="F5" s="1">
        <v>69</v>
      </c>
      <c r="G5" s="1">
        <v>45</v>
      </c>
      <c r="H5" s="52">
        <v>0.65217391304347805</v>
      </c>
      <c r="I5" s="1">
        <f>F5-C5</f>
        <v>0</v>
      </c>
      <c r="J5" s="1">
        <f>G5-D5</f>
        <v>-7</v>
      </c>
      <c r="K5" s="1"/>
    </row>
    <row r="6" spans="1:11" ht="15" customHeight="1" x14ac:dyDescent="0.25">
      <c r="A6" s="1">
        <v>2</v>
      </c>
      <c r="B6" s="1" t="s">
        <v>9</v>
      </c>
      <c r="C6" s="1">
        <v>59</v>
      </c>
      <c r="D6" s="1">
        <v>43</v>
      </c>
      <c r="E6" s="39">
        <v>0.72881355932203395</v>
      </c>
      <c r="F6" s="1">
        <v>59</v>
      </c>
      <c r="G6" s="1">
        <v>54</v>
      </c>
      <c r="H6" s="39">
        <v>0.91525423728813604</v>
      </c>
      <c r="I6" s="1">
        <f>F6-C6</f>
        <v>0</v>
      </c>
      <c r="J6" s="1">
        <f>G6-D6</f>
        <v>11</v>
      </c>
      <c r="K6" s="1"/>
    </row>
    <row r="7" spans="1:11" ht="15" customHeight="1" x14ac:dyDescent="0.25">
      <c r="A7" s="1">
        <v>3</v>
      </c>
      <c r="B7" s="1" t="s">
        <v>10</v>
      </c>
      <c r="C7" s="1">
        <v>162</v>
      </c>
      <c r="D7" s="1">
        <v>162</v>
      </c>
      <c r="E7" s="39">
        <v>1</v>
      </c>
      <c r="F7" s="1">
        <v>162</v>
      </c>
      <c r="G7" s="1">
        <v>162</v>
      </c>
      <c r="H7" s="39">
        <v>1</v>
      </c>
      <c r="I7" s="1">
        <f>F7-C7</f>
        <v>0</v>
      </c>
      <c r="J7" s="1">
        <f>G7-D7</f>
        <v>0</v>
      </c>
      <c r="K7" s="1"/>
    </row>
    <row r="8" spans="1:11" ht="15" customHeight="1" x14ac:dyDescent="0.25">
      <c r="A8" s="1">
        <v>4</v>
      </c>
      <c r="B8" s="1" t="s">
        <v>11</v>
      </c>
      <c r="C8" s="1">
        <v>48</v>
      </c>
      <c r="D8" s="1">
        <v>41</v>
      </c>
      <c r="E8" s="39">
        <v>0.85416666666666696</v>
      </c>
      <c r="F8" s="1">
        <v>48</v>
      </c>
      <c r="G8" s="1">
        <v>37</v>
      </c>
      <c r="H8" s="39">
        <v>0.77083333333333304</v>
      </c>
      <c r="I8" s="1">
        <f>F8-C8</f>
        <v>0</v>
      </c>
      <c r="J8" s="1">
        <f>G8-D8</f>
        <v>-4</v>
      </c>
      <c r="K8" s="1"/>
    </row>
    <row r="9" spans="1:11" ht="15" customHeight="1" x14ac:dyDescent="0.25">
      <c r="A9" s="1">
        <v>5</v>
      </c>
      <c r="B9" s="1" t="s">
        <v>12</v>
      </c>
      <c r="C9" s="1">
        <v>101</v>
      </c>
      <c r="D9" s="1">
        <v>101</v>
      </c>
      <c r="E9" s="39">
        <v>1</v>
      </c>
      <c r="F9" s="1">
        <v>101</v>
      </c>
      <c r="G9" s="1">
        <v>100</v>
      </c>
      <c r="H9" s="39">
        <v>0.99009900990098998</v>
      </c>
      <c r="I9" s="1">
        <f>F9-C9</f>
        <v>0</v>
      </c>
      <c r="J9" s="1">
        <f>G9-D9</f>
        <v>-1</v>
      </c>
      <c r="K9" s="1"/>
    </row>
    <row r="10" spans="1:11" ht="15" customHeight="1" x14ac:dyDescent="0.25">
      <c r="A10" s="1">
        <v>6</v>
      </c>
      <c r="B10" s="1" t="s">
        <v>13</v>
      </c>
      <c r="C10" s="1">
        <v>34</v>
      </c>
      <c r="D10" s="1">
        <v>34</v>
      </c>
      <c r="E10" s="52">
        <v>1</v>
      </c>
      <c r="F10" s="1">
        <v>34</v>
      </c>
      <c r="G10" s="1">
        <v>30</v>
      </c>
      <c r="H10" s="52">
        <v>0.88235294117647101</v>
      </c>
      <c r="I10" s="1">
        <f>F10-C10</f>
        <v>0</v>
      </c>
      <c r="J10" s="1">
        <f>G10-D10</f>
        <v>-4</v>
      </c>
      <c r="K10" s="1"/>
    </row>
    <row r="11" spans="1:11" ht="15" customHeight="1" x14ac:dyDescent="0.25">
      <c r="A11" s="1">
        <v>7</v>
      </c>
      <c r="B11" s="1" t="s">
        <v>14</v>
      </c>
      <c r="C11" s="1">
        <v>92</v>
      </c>
      <c r="D11" s="1">
        <v>82</v>
      </c>
      <c r="E11" s="52">
        <v>0.89130434782608703</v>
      </c>
      <c r="F11" s="1">
        <v>92</v>
      </c>
      <c r="G11" s="1">
        <v>82</v>
      </c>
      <c r="H11" s="52">
        <v>0.89130434782608703</v>
      </c>
      <c r="I11" s="1">
        <f>F11-C11</f>
        <v>0</v>
      </c>
      <c r="J11" s="1">
        <f>G11-D11</f>
        <v>0</v>
      </c>
      <c r="K11" s="1"/>
    </row>
    <row r="12" spans="1:11" ht="15" customHeight="1" x14ac:dyDescent="0.25">
      <c r="A12" s="1">
        <v>8</v>
      </c>
      <c r="B12" s="1" t="s">
        <v>15</v>
      </c>
      <c r="C12" s="1">
        <v>143</v>
      </c>
      <c r="D12" s="1">
        <v>130</v>
      </c>
      <c r="E12" s="52">
        <v>0.90909090909090895</v>
      </c>
      <c r="F12" s="1">
        <v>143</v>
      </c>
      <c r="G12" s="1">
        <v>134</v>
      </c>
      <c r="H12" s="52">
        <v>0.93706293706293697</v>
      </c>
      <c r="I12" s="1">
        <f>F12-C12</f>
        <v>0</v>
      </c>
      <c r="J12" s="1">
        <f>G12-D12</f>
        <v>4</v>
      </c>
      <c r="K12" s="1"/>
    </row>
    <row r="13" spans="1:11" s="45" customFormat="1" ht="15" customHeight="1" x14ac:dyDescent="0.25">
      <c r="A13" s="1">
        <v>9</v>
      </c>
      <c r="B13" s="1" t="s">
        <v>16</v>
      </c>
      <c r="C13" s="1">
        <v>163</v>
      </c>
      <c r="D13" s="1">
        <v>153</v>
      </c>
      <c r="E13" s="52">
        <v>0.93865030674846595</v>
      </c>
      <c r="F13" s="1">
        <v>163</v>
      </c>
      <c r="G13" s="1">
        <v>142</v>
      </c>
      <c r="H13" s="52">
        <v>0.871165644171779</v>
      </c>
      <c r="I13" s="1">
        <f>F13-C13</f>
        <v>0</v>
      </c>
      <c r="J13" s="1">
        <f>G13-D13</f>
        <v>-11</v>
      </c>
      <c r="K13" s="1"/>
    </row>
    <row r="14" spans="1:11" ht="15" customHeight="1" x14ac:dyDescent="0.25">
      <c r="A14" s="1">
        <v>10</v>
      </c>
      <c r="B14" s="44" t="s">
        <v>17</v>
      </c>
      <c r="C14" s="1">
        <v>6</v>
      </c>
      <c r="D14" s="1">
        <v>6</v>
      </c>
      <c r="E14" s="52">
        <v>1</v>
      </c>
      <c r="F14" s="1">
        <v>6</v>
      </c>
      <c r="G14" s="1">
        <v>6</v>
      </c>
      <c r="H14" s="52">
        <v>1</v>
      </c>
      <c r="I14" s="1">
        <f>F14-C14</f>
        <v>0</v>
      </c>
      <c r="J14" s="1">
        <f>G14-D14</f>
        <v>0</v>
      </c>
      <c r="K14" s="1"/>
    </row>
    <row r="15" spans="1:11" ht="15" customHeight="1" x14ac:dyDescent="0.25">
      <c r="A15" s="44">
        <v>11</v>
      </c>
      <c r="B15" s="44" t="s">
        <v>18</v>
      </c>
      <c r="C15" s="1">
        <v>60</v>
      </c>
      <c r="D15" s="1">
        <v>60</v>
      </c>
      <c r="E15" s="52">
        <v>1</v>
      </c>
      <c r="F15" s="1">
        <v>60</v>
      </c>
      <c r="G15" s="1">
        <v>55</v>
      </c>
      <c r="H15" s="52">
        <v>0.91666666666666696</v>
      </c>
      <c r="I15" s="44">
        <f>F15-C15</f>
        <v>0</v>
      </c>
      <c r="J15" s="44">
        <f>G15-D15</f>
        <v>-5</v>
      </c>
      <c r="K15" s="44"/>
    </row>
    <row r="16" spans="1:11" ht="15" customHeight="1" x14ac:dyDescent="0.25">
      <c r="A16" s="1">
        <v>12</v>
      </c>
      <c r="B16" s="1" t="s">
        <v>19</v>
      </c>
      <c r="C16" s="1">
        <v>96</v>
      </c>
      <c r="D16" s="1">
        <v>59</v>
      </c>
      <c r="E16" s="52">
        <v>0.61458333333333304</v>
      </c>
      <c r="F16" s="1">
        <v>96</v>
      </c>
      <c r="G16" s="1">
        <v>62</v>
      </c>
      <c r="H16" s="52">
        <v>0.64583333333333304</v>
      </c>
      <c r="I16" s="1">
        <f>F16-C16</f>
        <v>0</v>
      </c>
      <c r="J16" s="1">
        <f>G16-D16</f>
        <v>3</v>
      </c>
      <c r="K16" s="1"/>
    </row>
    <row r="17" spans="1:11" ht="15" customHeight="1" x14ac:dyDescent="0.25">
      <c r="A17" s="1">
        <v>13</v>
      </c>
      <c r="B17" s="1" t="s">
        <v>20</v>
      </c>
      <c r="C17" s="1">
        <v>194</v>
      </c>
      <c r="D17" s="1">
        <v>186</v>
      </c>
      <c r="E17" s="52">
        <v>0.95876288659793796</v>
      </c>
      <c r="F17" s="1">
        <v>194</v>
      </c>
      <c r="G17" s="1">
        <v>184</v>
      </c>
      <c r="H17" s="52">
        <v>0.94845360824742297</v>
      </c>
      <c r="I17" s="1">
        <f>F17-C17</f>
        <v>0</v>
      </c>
      <c r="J17" s="1">
        <f>G17-D17</f>
        <v>-2</v>
      </c>
      <c r="K17" s="1"/>
    </row>
    <row r="18" spans="1:11" ht="15" customHeight="1" x14ac:dyDescent="0.25">
      <c r="A18" s="1">
        <v>14</v>
      </c>
      <c r="B18" s="1" t="s">
        <v>21</v>
      </c>
      <c r="C18" s="1">
        <v>129</v>
      </c>
      <c r="D18" s="1">
        <v>123</v>
      </c>
      <c r="E18" s="52">
        <v>0.95348837209302295</v>
      </c>
      <c r="F18" s="1">
        <v>129</v>
      </c>
      <c r="G18" s="1">
        <v>116</v>
      </c>
      <c r="H18" s="52">
        <v>0.89922480620154999</v>
      </c>
      <c r="I18" s="1">
        <f>F18-C18</f>
        <v>0</v>
      </c>
      <c r="J18" s="1">
        <f>G18-D18</f>
        <v>-7</v>
      </c>
      <c r="K18" s="1"/>
    </row>
    <row r="19" spans="1:11" ht="15" customHeight="1" x14ac:dyDescent="0.25">
      <c r="A19" s="1">
        <v>15</v>
      </c>
      <c r="B19" s="1" t="s">
        <v>22</v>
      </c>
      <c r="C19" s="1">
        <v>80</v>
      </c>
      <c r="D19" s="1">
        <v>79</v>
      </c>
      <c r="E19" s="52">
        <v>0.98750000000000004</v>
      </c>
      <c r="F19" s="1">
        <v>80</v>
      </c>
      <c r="G19" s="1">
        <v>78</v>
      </c>
      <c r="H19" s="52">
        <v>0.97499999999999998</v>
      </c>
      <c r="I19" s="1">
        <f>F19-C19</f>
        <v>0</v>
      </c>
      <c r="J19" s="1">
        <f>G19-D19</f>
        <v>-1</v>
      </c>
      <c r="K19" s="1"/>
    </row>
    <row r="20" spans="1:11" ht="15" customHeight="1" x14ac:dyDescent="0.25">
      <c r="A20" s="1">
        <v>16</v>
      </c>
      <c r="B20" s="1" t="s">
        <v>23</v>
      </c>
      <c r="C20" s="1">
        <v>60</v>
      </c>
      <c r="D20" s="1">
        <v>60</v>
      </c>
      <c r="E20" s="52">
        <v>1</v>
      </c>
      <c r="F20" s="1">
        <v>60</v>
      </c>
      <c r="G20" s="1">
        <v>60</v>
      </c>
      <c r="H20" s="52">
        <v>1</v>
      </c>
      <c r="I20" s="1">
        <f>F20-C20</f>
        <v>0</v>
      </c>
      <c r="J20" s="1">
        <f>G20-D20</f>
        <v>0</v>
      </c>
      <c r="K20" s="1"/>
    </row>
    <row r="21" spans="1:11" ht="15" customHeight="1" x14ac:dyDescent="0.25">
      <c r="A21" s="1">
        <v>17</v>
      </c>
      <c r="B21" s="1" t="s">
        <v>24</v>
      </c>
      <c r="C21" s="1">
        <v>158</v>
      </c>
      <c r="D21" s="1">
        <v>149</v>
      </c>
      <c r="E21" s="52">
        <v>0.943037974683544</v>
      </c>
      <c r="F21" s="1">
        <v>158</v>
      </c>
      <c r="G21" s="1">
        <v>152</v>
      </c>
      <c r="H21" s="52">
        <v>0.962025316455696</v>
      </c>
      <c r="I21" s="1">
        <f>F21-C21</f>
        <v>0</v>
      </c>
      <c r="J21" s="1">
        <f>G21-D21</f>
        <v>3</v>
      </c>
      <c r="K21" s="1"/>
    </row>
    <row r="22" spans="1:11" ht="15" customHeight="1" x14ac:dyDescent="0.25">
      <c r="A22" s="1">
        <v>19</v>
      </c>
      <c r="B22" s="1" t="s">
        <v>26</v>
      </c>
      <c r="C22" s="1">
        <v>12</v>
      </c>
      <c r="D22" s="1">
        <v>0</v>
      </c>
      <c r="E22" s="52">
        <v>0</v>
      </c>
      <c r="F22" s="1">
        <v>12</v>
      </c>
      <c r="G22" s="1">
        <v>0</v>
      </c>
      <c r="H22" s="52">
        <v>0</v>
      </c>
      <c r="I22" s="1">
        <f>F22-C22</f>
        <v>0</v>
      </c>
      <c r="J22" s="1">
        <f>G22-D22</f>
        <v>0</v>
      </c>
      <c r="K22" s="1"/>
    </row>
    <row r="23" spans="1:11" x14ac:dyDescent="0.25">
      <c r="A23" s="1">
        <v>20</v>
      </c>
      <c r="B23" s="1" t="s">
        <v>27</v>
      </c>
      <c r="C23" s="1">
        <v>235</v>
      </c>
      <c r="D23" s="1">
        <v>235</v>
      </c>
      <c r="E23" s="39">
        <v>1</v>
      </c>
      <c r="F23" s="1">
        <v>235</v>
      </c>
      <c r="G23" s="1">
        <v>235</v>
      </c>
      <c r="H23" s="39">
        <v>1</v>
      </c>
      <c r="I23" s="1">
        <f>F23-C23</f>
        <v>0</v>
      </c>
      <c r="J23" s="1">
        <f>G23-D23</f>
        <v>0</v>
      </c>
      <c r="K23" s="1"/>
    </row>
    <row r="24" spans="1:11" ht="15" customHeight="1" x14ac:dyDescent="0.25">
      <c r="A24" s="1">
        <v>21</v>
      </c>
      <c r="B24" s="1" t="s">
        <v>28</v>
      </c>
      <c r="C24" s="1">
        <v>70</v>
      </c>
      <c r="D24" s="1">
        <v>63</v>
      </c>
      <c r="E24" s="52">
        <v>0.9</v>
      </c>
      <c r="F24" s="1">
        <v>70</v>
      </c>
      <c r="G24" s="1">
        <v>58</v>
      </c>
      <c r="H24" s="52">
        <v>0.82857142857142896</v>
      </c>
      <c r="I24" s="1">
        <f>F24-C24</f>
        <v>0</v>
      </c>
      <c r="J24" s="1">
        <f>G24-D24</f>
        <v>-5</v>
      </c>
      <c r="K24" s="1"/>
    </row>
    <row r="25" spans="1:11" ht="15" customHeight="1" x14ac:dyDescent="0.25">
      <c r="A25" s="1">
        <v>22</v>
      </c>
      <c r="B25" s="1" t="s">
        <v>29</v>
      </c>
      <c r="C25" s="1">
        <v>99</v>
      </c>
      <c r="D25" s="1">
        <v>96</v>
      </c>
      <c r="E25" s="58">
        <v>0.96960000000000002</v>
      </c>
      <c r="F25" s="1">
        <v>99</v>
      </c>
      <c r="G25" s="1">
        <v>94</v>
      </c>
      <c r="H25" s="58">
        <v>0.94949494949494995</v>
      </c>
      <c r="I25" s="1">
        <f>F25-C25</f>
        <v>0</v>
      </c>
      <c r="J25" s="1">
        <f>G25-D25</f>
        <v>-2</v>
      </c>
      <c r="K25" s="1"/>
    </row>
    <row r="26" spans="1:11" ht="15" customHeight="1" x14ac:dyDescent="0.25">
      <c r="A26" s="1">
        <v>23</v>
      </c>
      <c r="B26" s="1" t="s">
        <v>30</v>
      </c>
      <c r="C26" s="1">
        <v>158</v>
      </c>
      <c r="D26" s="1">
        <v>156</v>
      </c>
      <c r="E26" s="52">
        <v>0.987341772151899</v>
      </c>
      <c r="F26" s="1">
        <v>158</v>
      </c>
      <c r="G26" s="1">
        <v>156</v>
      </c>
      <c r="H26" s="52">
        <v>0.987341772151899</v>
      </c>
      <c r="I26" s="1">
        <f>F26-C26</f>
        <v>0</v>
      </c>
      <c r="J26" s="1">
        <f>G26-D26</f>
        <v>0</v>
      </c>
      <c r="K26" s="1"/>
    </row>
    <row r="27" spans="1:11" ht="15" customHeight="1" x14ac:dyDescent="0.25">
      <c r="A27" s="1">
        <v>24</v>
      </c>
      <c r="B27" s="1" t="s">
        <v>31</v>
      </c>
      <c r="C27" s="1">
        <v>20</v>
      </c>
      <c r="D27" s="1">
        <v>20</v>
      </c>
      <c r="E27" s="52">
        <v>1</v>
      </c>
      <c r="F27" s="1">
        <v>20</v>
      </c>
      <c r="G27" s="1">
        <v>20</v>
      </c>
      <c r="H27" s="52">
        <v>1</v>
      </c>
      <c r="I27" s="1">
        <f>F27-C27</f>
        <v>0</v>
      </c>
      <c r="J27" s="1">
        <f>G27-D27</f>
        <v>0</v>
      </c>
      <c r="K27" s="1"/>
    </row>
    <row r="28" spans="1:11" ht="15" customHeight="1" x14ac:dyDescent="0.25">
      <c r="A28" s="1">
        <v>25</v>
      </c>
      <c r="B28" s="1" t="s">
        <v>32</v>
      </c>
      <c r="C28" s="1">
        <v>158</v>
      </c>
      <c r="D28" s="1">
        <v>158</v>
      </c>
      <c r="E28" s="52">
        <v>1</v>
      </c>
      <c r="F28" s="1">
        <v>158</v>
      </c>
      <c r="G28" s="1">
        <v>154</v>
      </c>
      <c r="H28" s="52">
        <v>0.974683544303797</v>
      </c>
      <c r="I28" s="1">
        <f>F28-C28</f>
        <v>0</v>
      </c>
      <c r="J28" s="1">
        <f>G28-D28</f>
        <v>-4</v>
      </c>
      <c r="K28" s="1"/>
    </row>
    <row r="29" spans="1:11" ht="15" customHeight="1" x14ac:dyDescent="0.25">
      <c r="A29" s="1">
        <v>26</v>
      </c>
      <c r="B29" s="1" t="s">
        <v>33</v>
      </c>
      <c r="C29" s="1">
        <v>175</v>
      </c>
      <c r="D29" s="1">
        <v>169</v>
      </c>
      <c r="E29" s="52">
        <v>0.96571428571428597</v>
      </c>
      <c r="F29" s="1">
        <v>175</v>
      </c>
      <c r="G29" s="1">
        <v>166</v>
      </c>
      <c r="H29" s="52">
        <v>0.94857142857142895</v>
      </c>
      <c r="I29" s="1">
        <f>F29-C29</f>
        <v>0</v>
      </c>
      <c r="J29" s="1">
        <f>G29-D29</f>
        <v>-3</v>
      </c>
      <c r="K29" s="1"/>
    </row>
    <row r="30" spans="1:11" ht="15" customHeight="1" x14ac:dyDescent="0.25">
      <c r="A30" s="1">
        <v>27</v>
      </c>
      <c r="B30" s="1" t="s">
        <v>34</v>
      </c>
      <c r="C30" s="1">
        <v>0</v>
      </c>
      <c r="D30" s="1">
        <v>0</v>
      </c>
      <c r="E30" s="52">
        <v>0</v>
      </c>
      <c r="F30" s="1">
        <v>0</v>
      </c>
      <c r="G30" s="1">
        <v>0</v>
      </c>
      <c r="H30" s="52">
        <v>0</v>
      </c>
      <c r="I30" s="1">
        <f>F30-C30</f>
        <v>0</v>
      </c>
      <c r="J30" s="1">
        <f>G30-D30</f>
        <v>0</v>
      </c>
      <c r="K30" s="1"/>
    </row>
    <row r="31" spans="1:11" ht="15" customHeight="1" x14ac:dyDescent="0.25">
      <c r="A31" s="1">
        <v>28</v>
      </c>
      <c r="B31" s="1" t="s">
        <v>35</v>
      </c>
      <c r="C31" s="1">
        <v>237</v>
      </c>
      <c r="D31" s="1">
        <v>236</v>
      </c>
      <c r="E31" s="52">
        <v>0.99578059071729996</v>
      </c>
      <c r="F31" s="1">
        <v>237</v>
      </c>
      <c r="G31" s="1">
        <v>237</v>
      </c>
      <c r="H31" s="52">
        <v>1</v>
      </c>
      <c r="I31" s="1">
        <f>F31-C31</f>
        <v>0</v>
      </c>
      <c r="J31" s="1">
        <f>G31-D31</f>
        <v>1</v>
      </c>
      <c r="K31" s="1"/>
    </row>
    <row r="32" spans="1:11" ht="15" customHeight="1" x14ac:dyDescent="0.25">
      <c r="A32" s="1">
        <v>29</v>
      </c>
      <c r="B32" s="1" t="s">
        <v>36</v>
      </c>
      <c r="C32" s="1">
        <v>214</v>
      </c>
      <c r="D32" s="1">
        <v>202</v>
      </c>
      <c r="E32" s="52">
        <v>0.94392523364486003</v>
      </c>
      <c r="F32" s="1">
        <v>214</v>
      </c>
      <c r="G32" s="1">
        <v>193</v>
      </c>
      <c r="H32" s="52">
        <v>0.90186915887850505</v>
      </c>
      <c r="I32" s="1">
        <f>F32-C32</f>
        <v>0</v>
      </c>
      <c r="J32" s="1">
        <f>G32-D32</f>
        <v>-9</v>
      </c>
      <c r="K32" s="1"/>
    </row>
    <row r="33" spans="1:11" ht="15" customHeight="1" x14ac:dyDescent="0.25">
      <c r="A33" s="1">
        <v>30</v>
      </c>
      <c r="B33" s="1" t="s">
        <v>37</v>
      </c>
      <c r="C33" s="1">
        <v>66</v>
      </c>
      <c r="D33" s="1">
        <v>66</v>
      </c>
      <c r="E33" s="52">
        <v>1</v>
      </c>
      <c r="F33" s="1">
        <v>66</v>
      </c>
      <c r="G33" s="1">
        <v>66</v>
      </c>
      <c r="H33" s="52">
        <v>1</v>
      </c>
      <c r="I33" s="1">
        <f>F33-C33</f>
        <v>0</v>
      </c>
      <c r="J33" s="1">
        <f>G33-D33</f>
        <v>0</v>
      </c>
      <c r="K33" s="1"/>
    </row>
    <row r="34" spans="1:11" ht="15" customHeight="1" x14ac:dyDescent="0.25">
      <c r="A34" s="1">
        <v>31</v>
      </c>
      <c r="B34" s="1" t="s">
        <v>38</v>
      </c>
      <c r="C34" s="1">
        <v>352</v>
      </c>
      <c r="D34" s="1">
        <v>290</v>
      </c>
      <c r="E34" s="52">
        <v>0.82386363636363602</v>
      </c>
      <c r="F34" s="1">
        <v>352</v>
      </c>
      <c r="G34" s="1">
        <v>284</v>
      </c>
      <c r="H34" s="52">
        <v>0.80681818181818199</v>
      </c>
      <c r="I34" s="1">
        <f>F34-C34</f>
        <v>0</v>
      </c>
      <c r="J34" s="1">
        <f>G34-D34</f>
        <v>-6</v>
      </c>
      <c r="K34" s="1"/>
    </row>
    <row r="35" spans="1:11" ht="15" customHeight="1" x14ac:dyDescent="0.25">
      <c r="A35" s="1">
        <v>32</v>
      </c>
      <c r="B35" s="1" t="s">
        <v>39</v>
      </c>
      <c r="C35" s="1">
        <v>48</v>
      </c>
      <c r="D35" s="1">
        <v>46</v>
      </c>
      <c r="E35" s="52">
        <v>0.95833333333333304</v>
      </c>
      <c r="F35" s="1">
        <v>48</v>
      </c>
      <c r="G35" s="1">
        <v>48</v>
      </c>
      <c r="H35" s="52">
        <v>1</v>
      </c>
      <c r="I35" s="1">
        <f>F35-C35</f>
        <v>0</v>
      </c>
      <c r="J35" s="1">
        <f>G35-D35</f>
        <v>2</v>
      </c>
      <c r="K35" s="1"/>
    </row>
    <row r="36" spans="1:11" ht="15" customHeight="1" x14ac:dyDescent="0.25">
      <c r="A36" s="1">
        <v>33</v>
      </c>
      <c r="B36" s="67" t="s">
        <v>40</v>
      </c>
      <c r="C36" s="67">
        <v>217</v>
      </c>
      <c r="D36" s="67">
        <v>205</v>
      </c>
      <c r="E36" s="58">
        <v>0.94470046082949299</v>
      </c>
      <c r="F36" s="67">
        <v>217</v>
      </c>
      <c r="G36" s="67">
        <v>194</v>
      </c>
      <c r="H36" s="58">
        <v>0.89400921658986199</v>
      </c>
      <c r="I36" s="67">
        <f>F36-C36</f>
        <v>0</v>
      </c>
      <c r="J36" s="1">
        <f>G36-D36</f>
        <v>-11</v>
      </c>
      <c r="K36" s="1"/>
    </row>
    <row r="37" spans="1:11" ht="15" customHeight="1" x14ac:dyDescent="0.25">
      <c r="A37" s="1">
        <v>34</v>
      </c>
      <c r="B37" s="1" t="s">
        <v>41</v>
      </c>
      <c r="C37" s="1">
        <v>483</v>
      </c>
      <c r="D37" s="1">
        <v>474</v>
      </c>
      <c r="E37" s="39">
        <v>0.98136645962732905</v>
      </c>
      <c r="F37" s="1">
        <v>483</v>
      </c>
      <c r="G37" s="1">
        <v>471</v>
      </c>
      <c r="H37" s="39">
        <v>0.97515527950310599</v>
      </c>
      <c r="I37" s="1">
        <f>F37-C37</f>
        <v>0</v>
      </c>
      <c r="J37" s="1">
        <f>G37-D37</f>
        <v>-3</v>
      </c>
      <c r="K37" s="1"/>
    </row>
    <row r="38" spans="1:11" ht="15" customHeight="1" x14ac:dyDescent="0.25">
      <c r="A38" s="1">
        <v>35</v>
      </c>
      <c r="B38" s="1" t="s">
        <v>42</v>
      </c>
      <c r="C38" s="1">
        <v>181</v>
      </c>
      <c r="D38" s="1">
        <v>179</v>
      </c>
      <c r="E38" s="52">
        <v>0.98895027624309395</v>
      </c>
      <c r="F38" s="1">
        <v>181</v>
      </c>
      <c r="G38" s="1">
        <v>177</v>
      </c>
      <c r="H38" s="52">
        <v>0.97790055248618801</v>
      </c>
      <c r="I38" s="1">
        <f>F38-C38</f>
        <v>0</v>
      </c>
      <c r="J38" s="1">
        <f>G38-D38</f>
        <v>-2</v>
      </c>
      <c r="K38" s="1"/>
    </row>
    <row r="39" spans="1:11" ht="15" customHeight="1" x14ac:dyDescent="0.25">
      <c r="A39" s="1">
        <v>36</v>
      </c>
      <c r="B39" s="1" t="s">
        <v>43</v>
      </c>
      <c r="C39" s="1">
        <v>195</v>
      </c>
      <c r="D39" s="1">
        <v>186</v>
      </c>
      <c r="E39" s="52">
        <v>0.95384615384615401</v>
      </c>
      <c r="F39" s="1">
        <v>195</v>
      </c>
      <c r="G39" s="1">
        <v>191</v>
      </c>
      <c r="H39" s="52">
        <v>0.979487179487179</v>
      </c>
      <c r="I39" s="1">
        <f>F39-C39</f>
        <v>0</v>
      </c>
      <c r="J39" s="1">
        <f>G39-D39</f>
        <v>5</v>
      </c>
      <c r="K39" s="1"/>
    </row>
    <row r="40" spans="1:11" ht="15" customHeight="1" x14ac:dyDescent="0.25">
      <c r="A40" s="1">
        <v>37</v>
      </c>
      <c r="B40" s="1" t="s">
        <v>44</v>
      </c>
      <c r="C40" s="1">
        <v>4</v>
      </c>
      <c r="D40" s="1">
        <v>4</v>
      </c>
      <c r="E40" s="39">
        <v>1</v>
      </c>
      <c r="F40" s="1">
        <v>4</v>
      </c>
      <c r="G40" s="1">
        <v>4</v>
      </c>
      <c r="H40" s="39">
        <v>1</v>
      </c>
      <c r="I40" s="1">
        <f>F40-C40</f>
        <v>0</v>
      </c>
      <c r="J40" s="1">
        <f>G40-D40</f>
        <v>0</v>
      </c>
      <c r="K40" s="1"/>
    </row>
    <row r="41" spans="1:11" ht="15" customHeight="1" x14ac:dyDescent="0.25">
      <c r="A41" s="1">
        <v>38</v>
      </c>
      <c r="B41" s="1" t="s">
        <v>45</v>
      </c>
      <c r="C41" s="1">
        <v>1</v>
      </c>
      <c r="D41" s="1">
        <v>1</v>
      </c>
      <c r="E41" s="52">
        <v>1</v>
      </c>
      <c r="F41" s="1">
        <v>1</v>
      </c>
      <c r="G41" s="1">
        <v>1</v>
      </c>
      <c r="H41" s="52">
        <v>1</v>
      </c>
      <c r="I41" s="1">
        <f>F41-C41</f>
        <v>0</v>
      </c>
      <c r="J41" s="1">
        <f>G41-D41</f>
        <v>0</v>
      </c>
      <c r="K41" s="1"/>
    </row>
    <row r="42" spans="1:11" ht="15" customHeight="1" x14ac:dyDescent="0.25">
      <c r="A42" s="1">
        <v>39</v>
      </c>
      <c r="B42" s="1" t="s">
        <v>46</v>
      </c>
      <c r="C42" s="1">
        <v>148</v>
      </c>
      <c r="D42" s="1">
        <v>145</v>
      </c>
      <c r="E42" s="52">
        <v>0.97972972972973005</v>
      </c>
      <c r="F42" s="1">
        <v>148</v>
      </c>
      <c r="G42" s="1">
        <v>135</v>
      </c>
      <c r="H42" s="52">
        <v>0.91216216216216195</v>
      </c>
      <c r="I42" s="1">
        <f>F42-C42</f>
        <v>0</v>
      </c>
      <c r="J42" s="1">
        <f>G42-D42</f>
        <v>-10</v>
      </c>
      <c r="K42" s="1"/>
    </row>
    <row r="43" spans="1:11" ht="15" customHeight="1" x14ac:dyDescent="0.25">
      <c r="A43" s="1">
        <v>40</v>
      </c>
      <c r="B43" s="1" t="s">
        <v>47</v>
      </c>
      <c r="C43" s="1">
        <v>159</v>
      </c>
      <c r="D43" s="1">
        <v>159</v>
      </c>
      <c r="E43" s="52">
        <v>1</v>
      </c>
      <c r="F43" s="1">
        <v>159</v>
      </c>
      <c r="G43" s="1">
        <v>159</v>
      </c>
      <c r="H43" s="52">
        <v>1</v>
      </c>
      <c r="I43" s="1">
        <f>F43-C43</f>
        <v>0</v>
      </c>
      <c r="J43" s="1">
        <f>G43-D43</f>
        <v>0</v>
      </c>
      <c r="K43" s="1"/>
    </row>
    <row r="44" spans="1:11" ht="15" customHeight="1" x14ac:dyDescent="0.25">
      <c r="A44" s="1">
        <v>41</v>
      </c>
      <c r="B44" s="1" t="s">
        <v>48</v>
      </c>
      <c r="C44" s="1">
        <v>31</v>
      </c>
      <c r="D44" s="1">
        <v>21</v>
      </c>
      <c r="E44" s="52">
        <v>0.67741935483870996</v>
      </c>
      <c r="F44" s="1">
        <v>31</v>
      </c>
      <c r="G44" s="1">
        <v>21</v>
      </c>
      <c r="H44" s="52">
        <v>0.67741935483870996</v>
      </c>
      <c r="I44" s="1">
        <f>F44-C44</f>
        <v>0</v>
      </c>
      <c r="J44" s="1">
        <f>G44-D44</f>
        <v>0</v>
      </c>
      <c r="K44" s="1"/>
    </row>
    <row r="45" spans="1:11" ht="15" customHeight="1" x14ac:dyDescent="0.25">
      <c r="A45" s="1">
        <v>42</v>
      </c>
      <c r="B45" s="1" t="s">
        <v>49</v>
      </c>
      <c r="C45" s="1">
        <v>111</v>
      </c>
      <c r="D45" s="1">
        <v>109</v>
      </c>
      <c r="E45" s="39">
        <v>0.98198198198198205</v>
      </c>
      <c r="F45" s="1">
        <v>111</v>
      </c>
      <c r="G45" s="1">
        <v>107</v>
      </c>
      <c r="H45" s="39">
        <v>0.963963963963964</v>
      </c>
      <c r="I45" s="1">
        <f>F45-C45</f>
        <v>0</v>
      </c>
      <c r="J45" s="1">
        <f>G45-D45</f>
        <v>-2</v>
      </c>
      <c r="K45" s="1"/>
    </row>
    <row r="46" spans="1:11" ht="15" customHeight="1" x14ac:dyDescent="0.25">
      <c r="A46" s="1">
        <v>43</v>
      </c>
      <c r="B46" s="1" t="s">
        <v>50</v>
      </c>
      <c r="C46" s="1">
        <v>23</v>
      </c>
      <c r="D46" s="1">
        <v>0</v>
      </c>
      <c r="E46" s="52">
        <v>0</v>
      </c>
      <c r="F46" s="1">
        <v>23</v>
      </c>
      <c r="G46" s="1">
        <v>0</v>
      </c>
      <c r="H46" s="52">
        <v>0</v>
      </c>
      <c r="I46" s="1">
        <f>F46-C46</f>
        <v>0</v>
      </c>
      <c r="J46" s="1">
        <f>G46-D46</f>
        <v>0</v>
      </c>
      <c r="K46" s="1"/>
    </row>
    <row r="47" spans="1:11" ht="15" customHeight="1" x14ac:dyDescent="0.25">
      <c r="A47" s="1">
        <v>44</v>
      </c>
      <c r="B47" s="1" t="s">
        <v>51</v>
      </c>
      <c r="C47" s="1">
        <v>152</v>
      </c>
      <c r="D47" s="1">
        <v>136</v>
      </c>
      <c r="E47" s="52">
        <v>0.89473684210526305</v>
      </c>
      <c r="F47" s="1">
        <v>152</v>
      </c>
      <c r="G47" s="1">
        <v>135</v>
      </c>
      <c r="H47" s="52">
        <v>0.88815789473684204</v>
      </c>
      <c r="I47" s="1">
        <f>F47-C47</f>
        <v>0</v>
      </c>
      <c r="J47" s="1">
        <f>G47-D47</f>
        <v>-1</v>
      </c>
      <c r="K47" s="1"/>
    </row>
    <row r="48" spans="1:11" ht="15" customHeight="1" x14ac:dyDescent="0.25">
      <c r="A48" s="1">
        <v>45</v>
      </c>
      <c r="B48" s="1" t="s">
        <v>52</v>
      </c>
      <c r="C48" s="1">
        <v>20</v>
      </c>
      <c r="D48" s="1">
        <v>20</v>
      </c>
      <c r="E48" s="39">
        <v>1</v>
      </c>
      <c r="F48" s="1">
        <v>20</v>
      </c>
      <c r="G48" s="1">
        <v>20</v>
      </c>
      <c r="H48" s="39">
        <v>1</v>
      </c>
      <c r="I48" s="1">
        <f>F48-C48</f>
        <v>0</v>
      </c>
      <c r="J48" s="1">
        <f>G48-D48</f>
        <v>0</v>
      </c>
      <c r="K48" s="1"/>
    </row>
    <row r="49" spans="1:11" ht="15" customHeight="1" x14ac:dyDescent="0.25">
      <c r="A49" s="1">
        <v>46</v>
      </c>
      <c r="B49" s="1" t="s">
        <v>53</v>
      </c>
      <c r="C49" s="1">
        <v>0</v>
      </c>
      <c r="D49" s="1">
        <v>0</v>
      </c>
      <c r="E49" s="52">
        <v>0</v>
      </c>
      <c r="F49" s="1">
        <v>0</v>
      </c>
      <c r="G49" s="1">
        <v>0</v>
      </c>
      <c r="H49" s="52">
        <v>0</v>
      </c>
      <c r="I49" s="1">
        <f>F49-C49</f>
        <v>0</v>
      </c>
      <c r="J49" s="1">
        <f>G49-D49</f>
        <v>0</v>
      </c>
      <c r="K49" s="1"/>
    </row>
    <row r="50" spans="1:11" ht="15" customHeight="1" x14ac:dyDescent="0.25">
      <c r="A50" s="1">
        <v>47</v>
      </c>
      <c r="B50" s="1" t="s">
        <v>54</v>
      </c>
      <c r="C50" s="1">
        <v>43</v>
      </c>
      <c r="D50" s="1">
        <v>33</v>
      </c>
      <c r="E50" s="52">
        <v>0.76744186046511598</v>
      </c>
      <c r="F50" s="1">
        <v>43</v>
      </c>
      <c r="G50" s="1">
        <v>36</v>
      </c>
      <c r="H50" s="52">
        <v>0.837209302325581</v>
      </c>
      <c r="I50" s="1">
        <f>F50-C50</f>
        <v>0</v>
      </c>
      <c r="J50" s="1">
        <f>G50-D50</f>
        <v>3</v>
      </c>
      <c r="K50" s="1"/>
    </row>
    <row r="51" spans="1:11" ht="15" customHeight="1" x14ac:dyDescent="0.25">
      <c r="A51" s="1">
        <v>49</v>
      </c>
      <c r="B51" s="1" t="s">
        <v>56</v>
      </c>
      <c r="C51" s="1">
        <v>47</v>
      </c>
      <c r="D51" s="1">
        <v>44</v>
      </c>
      <c r="E51" s="52">
        <v>0.93617021276595702</v>
      </c>
      <c r="F51" s="1">
        <v>47</v>
      </c>
      <c r="G51" s="1">
        <v>43</v>
      </c>
      <c r="H51" s="52">
        <v>0.91489361702127703</v>
      </c>
      <c r="I51" s="1">
        <f>F51-C51</f>
        <v>0</v>
      </c>
      <c r="J51" s="1">
        <f>G51-D51</f>
        <v>-1</v>
      </c>
      <c r="K51" s="1"/>
    </row>
    <row r="52" spans="1:11" ht="15" customHeight="1" x14ac:dyDescent="0.25">
      <c r="A52" s="1">
        <v>50</v>
      </c>
      <c r="B52" s="1" t="s">
        <v>57</v>
      </c>
      <c r="C52" s="1">
        <v>72</v>
      </c>
      <c r="D52" s="1">
        <v>64</v>
      </c>
      <c r="E52" s="52">
        <v>0.88888888888888895</v>
      </c>
      <c r="F52" s="1">
        <v>72</v>
      </c>
      <c r="G52" s="1">
        <v>59</v>
      </c>
      <c r="H52" s="52">
        <v>0.81944444444444398</v>
      </c>
      <c r="I52" s="1">
        <f>F52-C52</f>
        <v>0</v>
      </c>
      <c r="J52" s="1">
        <f>G52-D52</f>
        <v>-5</v>
      </c>
      <c r="K52" s="1"/>
    </row>
    <row r="53" spans="1:11" ht="15" customHeight="1" x14ac:dyDescent="0.25">
      <c r="A53" s="1">
        <v>51</v>
      </c>
      <c r="B53" s="1" t="s">
        <v>58</v>
      </c>
      <c r="C53" s="1">
        <v>50</v>
      </c>
      <c r="D53" s="1">
        <v>50</v>
      </c>
      <c r="E53" s="52">
        <v>1</v>
      </c>
      <c r="F53" s="1">
        <v>50</v>
      </c>
      <c r="G53" s="1">
        <v>50</v>
      </c>
      <c r="H53" s="52">
        <v>1</v>
      </c>
      <c r="I53" s="1">
        <f>F53-C53</f>
        <v>0</v>
      </c>
      <c r="J53" s="1">
        <f>G53-D53</f>
        <v>0</v>
      </c>
      <c r="K53" s="1"/>
    </row>
    <row r="54" spans="1:11" x14ac:dyDescent="0.25">
      <c r="A54" s="1">
        <v>52</v>
      </c>
      <c r="B54" s="1" t="s">
        <v>59</v>
      </c>
      <c r="C54" s="1">
        <v>54</v>
      </c>
      <c r="D54" s="1">
        <v>54</v>
      </c>
      <c r="E54" s="39">
        <v>1</v>
      </c>
      <c r="F54" s="1">
        <v>54</v>
      </c>
      <c r="G54" s="1">
        <v>54</v>
      </c>
      <c r="H54" s="39">
        <v>1</v>
      </c>
      <c r="I54" s="1">
        <f>F54-C54</f>
        <v>0</v>
      </c>
      <c r="J54" s="1">
        <f>G54-D54</f>
        <v>0</v>
      </c>
      <c r="K54" s="1"/>
    </row>
    <row r="55" spans="1:11" ht="15" customHeight="1" x14ac:dyDescent="0.25">
      <c r="A55" s="1">
        <v>53</v>
      </c>
      <c r="B55" s="1" t="s">
        <v>60</v>
      </c>
      <c r="C55" s="1">
        <v>24</v>
      </c>
      <c r="D55" s="1">
        <v>22</v>
      </c>
      <c r="E55" s="39">
        <v>0.91666666666666696</v>
      </c>
      <c r="F55" s="1">
        <v>24</v>
      </c>
      <c r="G55" s="1">
        <v>24</v>
      </c>
      <c r="H55" s="39">
        <v>1</v>
      </c>
      <c r="I55" s="1">
        <f>F55-C55</f>
        <v>0</v>
      </c>
      <c r="J55" s="1">
        <f>G55-D55</f>
        <v>2</v>
      </c>
      <c r="K55" s="1"/>
    </row>
    <row r="56" spans="1:11" ht="15" customHeight="1" x14ac:dyDescent="0.25">
      <c r="A56" s="1">
        <v>54</v>
      </c>
      <c r="B56" s="1" t="s">
        <v>61</v>
      </c>
      <c r="C56" s="1">
        <v>7</v>
      </c>
      <c r="D56" s="1">
        <v>3</v>
      </c>
      <c r="E56" s="39">
        <v>0.42857142857142899</v>
      </c>
      <c r="F56" s="1">
        <v>7</v>
      </c>
      <c r="G56" s="1">
        <v>0</v>
      </c>
      <c r="H56" s="39">
        <v>0</v>
      </c>
      <c r="I56" s="1">
        <f>F56-C56</f>
        <v>0</v>
      </c>
      <c r="J56" s="1">
        <f>G56-D56</f>
        <v>-3</v>
      </c>
      <c r="K56" s="67"/>
    </row>
    <row r="57" spans="1:11" ht="15" customHeight="1" x14ac:dyDescent="0.25">
      <c r="A57" s="1">
        <v>55</v>
      </c>
      <c r="B57" s="1" t="s">
        <v>62</v>
      </c>
      <c r="C57" s="1">
        <v>16</v>
      </c>
      <c r="D57" s="1">
        <v>12</v>
      </c>
      <c r="E57" s="39">
        <v>0.75</v>
      </c>
      <c r="F57" s="1">
        <v>16</v>
      </c>
      <c r="G57" s="1">
        <v>12</v>
      </c>
      <c r="H57" s="39">
        <v>0.75</v>
      </c>
      <c r="I57" s="1">
        <f>F57-C57</f>
        <v>0</v>
      </c>
      <c r="J57" s="1">
        <f>G57-D57</f>
        <v>0</v>
      </c>
      <c r="K57" s="1"/>
    </row>
    <row r="58" spans="1:11" ht="15" customHeight="1" x14ac:dyDescent="0.25">
      <c r="A58" s="1">
        <v>56</v>
      </c>
      <c r="B58" s="1" t="s">
        <v>63</v>
      </c>
      <c r="C58" s="1">
        <v>56</v>
      </c>
      <c r="D58" s="1">
        <v>50</v>
      </c>
      <c r="E58" s="39">
        <v>0.89285714285714302</v>
      </c>
      <c r="F58" s="1">
        <v>56</v>
      </c>
      <c r="G58" s="1">
        <v>50</v>
      </c>
      <c r="H58" s="39">
        <v>0.89285714285714302</v>
      </c>
      <c r="I58" s="1">
        <f>F58-C58</f>
        <v>0</v>
      </c>
      <c r="J58" s="1">
        <f>G58-D58</f>
        <v>0</v>
      </c>
      <c r="K58" s="1"/>
    </row>
    <row r="59" spans="1:11" ht="15" customHeight="1" x14ac:dyDescent="0.25">
      <c r="A59" s="1">
        <v>57</v>
      </c>
      <c r="B59" s="1" t="s">
        <v>64</v>
      </c>
      <c r="C59" s="1">
        <v>34</v>
      </c>
      <c r="D59" s="1">
        <v>30</v>
      </c>
      <c r="E59" s="39">
        <v>0.88235294117647101</v>
      </c>
      <c r="F59" s="1">
        <v>34</v>
      </c>
      <c r="G59" s="1">
        <v>28</v>
      </c>
      <c r="H59" s="39">
        <v>0.82352941176470595</v>
      </c>
      <c r="I59" s="1">
        <f>F59-C59</f>
        <v>0</v>
      </c>
      <c r="J59" s="1">
        <f>G59-D59</f>
        <v>-2</v>
      </c>
      <c r="K59" s="1"/>
    </row>
    <row r="60" spans="1:11" ht="15" customHeight="1" x14ac:dyDescent="0.25">
      <c r="A60" s="1">
        <v>1</v>
      </c>
      <c r="B60" s="1" t="s">
        <v>65</v>
      </c>
      <c r="C60" s="1">
        <v>81</v>
      </c>
      <c r="D60" s="1">
        <v>72</v>
      </c>
      <c r="E60" s="39">
        <v>0.88888888888888895</v>
      </c>
      <c r="F60" s="1">
        <v>81</v>
      </c>
      <c r="G60" s="1">
        <v>73</v>
      </c>
      <c r="H60" s="39">
        <v>0.90123456790123502</v>
      </c>
      <c r="I60" s="1">
        <f>F60-C60</f>
        <v>0</v>
      </c>
      <c r="J60" s="1">
        <f>G60-D60</f>
        <v>1</v>
      </c>
      <c r="K60" s="1"/>
    </row>
    <row r="61" spans="1:11" s="5" customFormat="1" ht="15" customHeight="1" x14ac:dyDescent="0.25">
      <c r="A61" s="1">
        <v>2</v>
      </c>
      <c r="B61" s="1" t="s">
        <v>66</v>
      </c>
      <c r="C61" s="1">
        <v>113</v>
      </c>
      <c r="D61" s="1">
        <v>105</v>
      </c>
      <c r="E61" s="39">
        <v>0.92920353982300896</v>
      </c>
      <c r="F61" s="1">
        <v>113</v>
      </c>
      <c r="G61" s="1">
        <v>103</v>
      </c>
      <c r="H61" s="39">
        <v>0.91150442477876104</v>
      </c>
      <c r="I61" s="1">
        <f>F61-C61</f>
        <v>0</v>
      </c>
      <c r="J61" s="1">
        <f>G61-D61</f>
        <v>-2</v>
      </c>
      <c r="K61" s="1"/>
    </row>
    <row r="62" spans="1:11" ht="15.75" customHeight="1" x14ac:dyDescent="0.25">
      <c r="A62" s="1">
        <v>3</v>
      </c>
      <c r="B62" s="1" t="s">
        <v>67</v>
      </c>
      <c r="C62" s="1">
        <v>34</v>
      </c>
      <c r="D62" s="1">
        <v>22</v>
      </c>
      <c r="E62" s="39">
        <v>0.64705882352941202</v>
      </c>
      <c r="F62" s="1">
        <v>34</v>
      </c>
      <c r="G62" s="1">
        <v>21</v>
      </c>
      <c r="H62" s="39">
        <v>0.61764705882352899</v>
      </c>
      <c r="I62" s="1">
        <f>F62-C62</f>
        <v>0</v>
      </c>
      <c r="J62" s="1">
        <f>G62-D62</f>
        <v>-1</v>
      </c>
      <c r="K62" s="1"/>
    </row>
    <row r="63" spans="1:11" ht="15" customHeight="1" x14ac:dyDescent="0.25">
      <c r="A63" s="1">
        <v>4</v>
      </c>
      <c r="B63" s="1" t="s">
        <v>68</v>
      </c>
      <c r="C63" s="1">
        <v>34</v>
      </c>
      <c r="D63" s="1">
        <v>29</v>
      </c>
      <c r="E63" s="39">
        <v>0.85294117647058798</v>
      </c>
      <c r="F63" s="1">
        <v>34</v>
      </c>
      <c r="G63" s="1">
        <v>22</v>
      </c>
      <c r="H63" s="39">
        <v>0.64705882352941202</v>
      </c>
      <c r="I63" s="1">
        <f>F63-C63</f>
        <v>0</v>
      </c>
      <c r="J63" s="1">
        <f>G63-D63</f>
        <v>-7</v>
      </c>
      <c r="K63" s="1"/>
    </row>
    <row r="64" spans="1:11" ht="15" customHeight="1" x14ac:dyDescent="0.25">
      <c r="A64" s="1">
        <v>5</v>
      </c>
      <c r="B64" s="1" t="s">
        <v>69</v>
      </c>
      <c r="C64" s="1">
        <v>18</v>
      </c>
      <c r="D64" s="1">
        <v>18</v>
      </c>
      <c r="E64" s="39">
        <v>1</v>
      </c>
      <c r="F64" s="1">
        <v>18</v>
      </c>
      <c r="G64" s="1">
        <v>18</v>
      </c>
      <c r="H64" s="39">
        <v>1</v>
      </c>
      <c r="I64" s="1">
        <f>F64-C64</f>
        <v>0</v>
      </c>
      <c r="J64" s="1">
        <f>G64-D64</f>
        <v>0</v>
      </c>
      <c r="K64" s="1"/>
    </row>
    <row r="65" spans="1:11" ht="15.75" customHeight="1" x14ac:dyDescent="0.25">
      <c r="A65" s="1">
        <v>6</v>
      </c>
      <c r="B65" s="1" t="s">
        <v>70</v>
      </c>
      <c r="C65" s="1">
        <v>12</v>
      </c>
      <c r="D65" s="1">
        <v>12</v>
      </c>
      <c r="E65" s="39">
        <v>1</v>
      </c>
      <c r="F65" s="1">
        <v>12</v>
      </c>
      <c r="G65" s="1">
        <v>12</v>
      </c>
      <c r="H65" s="39">
        <v>1</v>
      </c>
      <c r="I65" s="1">
        <f>F65-C65</f>
        <v>0</v>
      </c>
      <c r="J65" s="1">
        <f>G65-D65</f>
        <v>0</v>
      </c>
      <c r="K65" s="1"/>
    </row>
    <row r="66" spans="1:11" s="5" customFormat="1" ht="15" customHeight="1" x14ac:dyDescent="0.25">
      <c r="A66" s="1">
        <v>7</v>
      </c>
      <c r="B66" s="1" t="s">
        <v>71</v>
      </c>
      <c r="C66" s="1">
        <v>89</v>
      </c>
      <c r="D66" s="1">
        <v>68</v>
      </c>
      <c r="E66" s="39">
        <v>0.76404494382022503</v>
      </c>
      <c r="F66" s="1">
        <v>89</v>
      </c>
      <c r="G66" s="1">
        <v>61</v>
      </c>
      <c r="H66" s="39">
        <v>0.68539325842696597</v>
      </c>
      <c r="I66" s="1">
        <f>F66-C66</f>
        <v>0</v>
      </c>
      <c r="J66" s="1">
        <f>G66-D66</f>
        <v>-7</v>
      </c>
      <c r="K66" s="38"/>
    </row>
    <row r="67" spans="1:11" ht="15" customHeight="1" x14ac:dyDescent="0.25">
      <c r="A67" s="1">
        <v>8</v>
      </c>
      <c r="B67" s="1" t="s">
        <v>72</v>
      </c>
      <c r="C67" s="1">
        <v>0</v>
      </c>
      <c r="D67" s="1">
        <v>0</v>
      </c>
      <c r="E67" s="39">
        <v>0</v>
      </c>
      <c r="F67" s="1">
        <v>0</v>
      </c>
      <c r="G67" s="1">
        <v>0</v>
      </c>
      <c r="H67" s="39">
        <v>0</v>
      </c>
      <c r="I67" s="1">
        <f>F67-C67</f>
        <v>0</v>
      </c>
      <c r="J67" s="1">
        <f>G67-D67</f>
        <v>0</v>
      </c>
      <c r="K67" s="1"/>
    </row>
    <row r="68" spans="1:11" ht="15" customHeight="1" x14ac:dyDescent="0.25">
      <c r="A68" s="1">
        <v>9</v>
      </c>
      <c r="B68" s="1" t="s">
        <v>73</v>
      </c>
      <c r="C68" s="1">
        <v>28</v>
      </c>
      <c r="D68" s="1">
        <v>25</v>
      </c>
      <c r="E68" s="39">
        <v>0.89285714285714302</v>
      </c>
      <c r="F68" s="1">
        <v>28</v>
      </c>
      <c r="G68" s="1">
        <v>26</v>
      </c>
      <c r="H68" s="39">
        <v>0.92857142857142905</v>
      </c>
      <c r="I68" s="1">
        <f>F68-C68</f>
        <v>0</v>
      </c>
      <c r="J68" s="1">
        <f>G68-D68</f>
        <v>1</v>
      </c>
      <c r="K68" s="1"/>
    </row>
    <row r="69" spans="1:11" ht="15" customHeight="1" x14ac:dyDescent="0.25">
      <c r="A69" s="1">
        <v>10</v>
      </c>
      <c r="B69" s="1" t="s">
        <v>74</v>
      </c>
      <c r="C69" s="1">
        <v>50</v>
      </c>
      <c r="D69" s="1">
        <v>48</v>
      </c>
      <c r="E69" s="39">
        <v>0.96</v>
      </c>
      <c r="F69" s="1">
        <v>50</v>
      </c>
      <c r="G69" s="1">
        <v>48</v>
      </c>
      <c r="H69" s="39">
        <v>0.96</v>
      </c>
      <c r="I69" s="1">
        <f>F69-C69</f>
        <v>0</v>
      </c>
      <c r="J69" s="1">
        <f>G69-D69</f>
        <v>0</v>
      </c>
      <c r="K69" s="1"/>
    </row>
    <row r="70" spans="1:11" ht="15" customHeight="1" x14ac:dyDescent="0.25">
      <c r="A70" s="1">
        <v>11</v>
      </c>
      <c r="B70" s="1" t="s">
        <v>75</v>
      </c>
      <c r="C70" s="1">
        <v>118</v>
      </c>
      <c r="D70" s="1">
        <v>110</v>
      </c>
      <c r="E70" s="39">
        <v>0.93220338983050799</v>
      </c>
      <c r="F70" s="1">
        <v>118</v>
      </c>
      <c r="G70" s="1">
        <v>109</v>
      </c>
      <c r="H70" s="39">
        <v>0.92372881355932202</v>
      </c>
      <c r="I70" s="1">
        <f>F70-C70</f>
        <v>0</v>
      </c>
      <c r="J70" s="1">
        <f>G70-D70</f>
        <v>-1</v>
      </c>
      <c r="K70" s="1"/>
    </row>
    <row r="71" spans="1:11" ht="15" customHeight="1" x14ac:dyDescent="0.25">
      <c r="A71" s="1">
        <v>12</v>
      </c>
      <c r="B71" s="1" t="s">
        <v>76</v>
      </c>
      <c r="C71" s="1">
        <v>149</v>
      </c>
      <c r="D71" s="1">
        <v>121</v>
      </c>
      <c r="E71" s="39">
        <v>0.81208053691275195</v>
      </c>
      <c r="F71" s="1">
        <v>149</v>
      </c>
      <c r="G71" s="1">
        <v>126</v>
      </c>
      <c r="H71" s="39">
        <v>0.84563758389261701</v>
      </c>
      <c r="I71" s="1">
        <f>F71-C71</f>
        <v>0</v>
      </c>
      <c r="J71" s="1">
        <f>G71-D71</f>
        <v>5</v>
      </c>
      <c r="K71" s="1"/>
    </row>
    <row r="72" spans="1:11" ht="15" customHeight="1" x14ac:dyDescent="0.25">
      <c r="A72" s="1">
        <v>13</v>
      </c>
      <c r="B72" s="1" t="s">
        <v>77</v>
      </c>
      <c r="C72" s="1">
        <v>2</v>
      </c>
      <c r="D72" s="1">
        <v>2</v>
      </c>
      <c r="E72" s="39">
        <v>1</v>
      </c>
      <c r="F72" s="1">
        <v>2</v>
      </c>
      <c r="G72" s="1">
        <v>2</v>
      </c>
      <c r="H72" s="39">
        <v>1</v>
      </c>
      <c r="I72" s="1">
        <f>F72-C72</f>
        <v>0</v>
      </c>
      <c r="J72" s="1">
        <f>G72-D72</f>
        <v>0</v>
      </c>
      <c r="K72" s="1"/>
    </row>
    <row r="73" spans="1:11" ht="15" customHeight="1" x14ac:dyDescent="0.25">
      <c r="A73" s="1">
        <v>14</v>
      </c>
      <c r="B73" s="1" t="s">
        <v>78</v>
      </c>
      <c r="C73" s="1">
        <v>186</v>
      </c>
      <c r="D73" s="1">
        <v>176</v>
      </c>
      <c r="E73" s="39">
        <v>0.94623655913978499</v>
      </c>
      <c r="F73" s="1">
        <v>186</v>
      </c>
      <c r="G73" s="1">
        <v>157</v>
      </c>
      <c r="H73" s="39">
        <v>0.84408602150537604</v>
      </c>
      <c r="I73" s="1">
        <f>F73-C73</f>
        <v>0</v>
      </c>
      <c r="J73" s="1">
        <f>G73-D73</f>
        <v>-19</v>
      </c>
      <c r="K73" s="1"/>
    </row>
    <row r="74" spans="1:11" ht="15" customHeight="1" x14ac:dyDescent="0.25">
      <c r="A74" s="1">
        <v>15</v>
      </c>
      <c r="B74" s="1" t="s">
        <v>79</v>
      </c>
      <c r="C74" s="1">
        <v>98</v>
      </c>
      <c r="D74" s="1">
        <v>98</v>
      </c>
      <c r="E74" s="39">
        <v>1</v>
      </c>
      <c r="F74" s="1">
        <v>98</v>
      </c>
      <c r="G74" s="1">
        <v>98</v>
      </c>
      <c r="H74" s="39">
        <v>1</v>
      </c>
      <c r="I74" s="1">
        <f>F74-C74</f>
        <v>0</v>
      </c>
      <c r="J74" s="1">
        <f>G74-D74</f>
        <v>0</v>
      </c>
      <c r="K74" s="1"/>
    </row>
    <row r="75" spans="1:11" ht="15" customHeight="1" x14ac:dyDescent="0.25">
      <c r="A75" s="1">
        <v>16</v>
      </c>
      <c r="B75" s="1" t="s">
        <v>80</v>
      </c>
      <c r="C75" s="1">
        <v>12</v>
      </c>
      <c r="D75" s="1">
        <v>6</v>
      </c>
      <c r="E75" s="39">
        <v>0.5</v>
      </c>
      <c r="F75" s="1">
        <v>12</v>
      </c>
      <c r="G75" s="1">
        <v>11</v>
      </c>
      <c r="H75" s="39">
        <v>0.91666666666666696</v>
      </c>
      <c r="I75" s="1">
        <f>F75-C75</f>
        <v>0</v>
      </c>
      <c r="J75" s="1">
        <f>G75-D75</f>
        <v>5</v>
      </c>
      <c r="K75" s="1"/>
    </row>
    <row r="76" spans="1:11" ht="15" customHeight="1" x14ac:dyDescent="0.25">
      <c r="A76" s="1">
        <v>17</v>
      </c>
      <c r="B76" s="1" t="s">
        <v>81</v>
      </c>
      <c r="C76" s="1">
        <v>37</v>
      </c>
      <c r="D76" s="1">
        <v>37</v>
      </c>
      <c r="E76" s="39">
        <v>1</v>
      </c>
      <c r="F76" s="1">
        <v>37</v>
      </c>
      <c r="G76" s="1">
        <v>37</v>
      </c>
      <c r="H76" s="39">
        <v>1</v>
      </c>
      <c r="I76" s="1">
        <f>F76-C76</f>
        <v>0</v>
      </c>
      <c r="J76" s="1">
        <f>G76-D76</f>
        <v>0</v>
      </c>
      <c r="K76" s="1"/>
    </row>
    <row r="77" spans="1:11" ht="15" customHeight="1" x14ac:dyDescent="0.25">
      <c r="A77" s="1">
        <v>18</v>
      </c>
      <c r="B77" s="1" t="s">
        <v>82</v>
      </c>
      <c r="C77" s="1">
        <v>42</v>
      </c>
      <c r="D77" s="1">
        <v>34</v>
      </c>
      <c r="E77" s="39">
        <v>0.80952380952380998</v>
      </c>
      <c r="F77" s="1">
        <v>42</v>
      </c>
      <c r="G77" s="1">
        <v>34</v>
      </c>
      <c r="H77" s="39">
        <v>0.80952380952380998</v>
      </c>
      <c r="I77" s="1">
        <f>F77-C77</f>
        <v>0</v>
      </c>
      <c r="J77" s="1">
        <f>G77-D77</f>
        <v>0</v>
      </c>
      <c r="K77" s="1"/>
    </row>
    <row r="78" spans="1:11" s="45" customFormat="1" ht="15" customHeight="1" x14ac:dyDescent="0.25">
      <c r="A78" s="44">
        <v>19</v>
      </c>
      <c r="B78" s="44" t="s">
        <v>83</v>
      </c>
      <c r="C78" s="1">
        <v>2</v>
      </c>
      <c r="D78" s="1">
        <v>2</v>
      </c>
      <c r="E78" s="39">
        <v>1</v>
      </c>
      <c r="F78" s="1">
        <v>2</v>
      </c>
      <c r="G78" s="1">
        <v>2</v>
      </c>
      <c r="H78" s="39">
        <v>1</v>
      </c>
      <c r="I78" s="44">
        <f>F78-C78</f>
        <v>0</v>
      </c>
      <c r="J78" s="44">
        <f>G78-D78</f>
        <v>0</v>
      </c>
      <c r="K78" s="46"/>
    </row>
    <row r="79" spans="1:11" x14ac:dyDescent="0.25">
      <c r="A79" s="1">
        <v>20</v>
      </c>
      <c r="B79" s="1" t="s">
        <v>84</v>
      </c>
      <c r="C79" s="1">
        <v>57</v>
      </c>
      <c r="D79" s="1">
        <v>56</v>
      </c>
      <c r="E79" s="39">
        <v>0.98245614035087703</v>
      </c>
      <c r="F79" s="1">
        <v>57</v>
      </c>
      <c r="G79" s="1">
        <v>55</v>
      </c>
      <c r="H79" s="39">
        <v>0.96491228070175405</v>
      </c>
      <c r="I79" s="1">
        <f>F79-C79</f>
        <v>0</v>
      </c>
      <c r="J79" s="1">
        <f>G79-D79</f>
        <v>-1</v>
      </c>
      <c r="K79" s="1"/>
    </row>
    <row r="80" spans="1:11" ht="15" customHeight="1" x14ac:dyDescent="0.25">
      <c r="A80" s="1">
        <v>21</v>
      </c>
      <c r="B80" s="1" t="s">
        <v>85</v>
      </c>
      <c r="C80" s="1">
        <v>162</v>
      </c>
      <c r="D80" s="1">
        <v>146</v>
      </c>
      <c r="E80" s="39">
        <v>0.90123456790123502</v>
      </c>
      <c r="F80" s="1">
        <v>162</v>
      </c>
      <c r="G80" s="1">
        <v>146</v>
      </c>
      <c r="H80" s="39">
        <v>0.90123456790123502</v>
      </c>
      <c r="I80" s="1">
        <f>F80-C80</f>
        <v>0</v>
      </c>
      <c r="J80" s="1">
        <f>G80-D80</f>
        <v>0</v>
      </c>
      <c r="K80" s="38"/>
    </row>
    <row r="81" spans="1:11" ht="15" customHeight="1" x14ac:dyDescent="0.25">
      <c r="A81" s="1">
        <v>22</v>
      </c>
      <c r="B81" s="1" t="s">
        <v>86</v>
      </c>
      <c r="C81" s="1">
        <v>0</v>
      </c>
      <c r="D81" s="1">
        <v>0</v>
      </c>
      <c r="E81" s="39">
        <v>0</v>
      </c>
      <c r="F81" s="1">
        <v>0</v>
      </c>
      <c r="G81" s="1">
        <v>0</v>
      </c>
      <c r="H81" s="39">
        <v>0</v>
      </c>
      <c r="I81" s="1">
        <f>F81-C81</f>
        <v>0</v>
      </c>
      <c r="J81" s="1">
        <f>G81-D81</f>
        <v>0</v>
      </c>
      <c r="K81" s="1"/>
    </row>
    <row r="82" spans="1:11" ht="15" customHeight="1" x14ac:dyDescent="0.25">
      <c r="A82" s="1">
        <v>23</v>
      </c>
      <c r="B82" s="1" t="s">
        <v>87</v>
      </c>
      <c r="C82" s="1">
        <v>156</v>
      </c>
      <c r="D82" s="1">
        <v>146</v>
      </c>
      <c r="E82" s="39">
        <v>0.93589743589743601</v>
      </c>
      <c r="F82" s="1">
        <v>156</v>
      </c>
      <c r="G82" s="1">
        <v>143</v>
      </c>
      <c r="H82" s="39">
        <v>0.91666666666666696</v>
      </c>
      <c r="I82" s="1">
        <f>F82-C82</f>
        <v>0</v>
      </c>
      <c r="J82" s="1">
        <f>G82-D82</f>
        <v>-3</v>
      </c>
      <c r="K82" s="1"/>
    </row>
    <row r="83" spans="1:11" ht="15" customHeight="1" x14ac:dyDescent="0.25">
      <c r="A83" s="9"/>
      <c r="B83" s="9" t="s">
        <v>88</v>
      </c>
      <c r="C83" s="25">
        <f>SUM(C3:C82)</f>
        <v>7248</v>
      </c>
      <c r="D83" s="25">
        <f>SUM(D3:D82)</f>
        <v>6727</v>
      </c>
      <c r="E83" s="56">
        <f>D83/C83</f>
        <v>0.92811810154525387</v>
      </c>
      <c r="F83" s="25">
        <f>SUM(F3:F82)</f>
        <v>7248</v>
      </c>
      <c r="G83" s="25">
        <f>SUM(G3:G82)</f>
        <v>6621</v>
      </c>
      <c r="H83" s="56">
        <f>G83/F83</f>
        <v>0.91349337748344372</v>
      </c>
      <c r="I83" s="6">
        <f>SUM(I3:I82)</f>
        <v>0</v>
      </c>
      <c r="J83" s="6">
        <f>SUM(J3:J82)</f>
        <v>-106</v>
      </c>
      <c r="K83" s="1"/>
    </row>
    <row r="84" spans="1:11" x14ac:dyDescent="0.25">
      <c r="D84" s="61"/>
      <c r="F84" s="61"/>
      <c r="G84" s="61"/>
    </row>
    <row r="85" spans="1:11" x14ac:dyDescent="0.25">
      <c r="D85" s="61"/>
      <c r="F85" s="61"/>
      <c r="G85" s="61"/>
    </row>
    <row r="86" spans="1:11" x14ac:dyDescent="0.25">
      <c r="D86" s="61"/>
      <c r="F86" s="61"/>
      <c r="G86" s="61"/>
    </row>
    <row r="87" spans="1:11" x14ac:dyDescent="0.25">
      <c r="C87" s="48"/>
      <c r="D87" s="62"/>
      <c r="F87" s="62"/>
      <c r="G87" s="62"/>
    </row>
    <row r="88" spans="1:11" x14ac:dyDescent="0.25">
      <c r="D88" s="61"/>
      <c r="F88" s="61"/>
      <c r="G88" s="61"/>
    </row>
    <row r="89" spans="1:11" x14ac:dyDescent="0.25">
      <c r="D89" s="61"/>
      <c r="F89" s="61"/>
      <c r="G89" s="61"/>
    </row>
    <row r="90" spans="1:11" x14ac:dyDescent="0.25">
      <c r="D90" s="61"/>
      <c r="F90" s="61"/>
      <c r="G90" s="61"/>
    </row>
    <row r="91" spans="1:11" x14ac:dyDescent="0.25">
      <c r="D91" s="61"/>
      <c r="F91" s="61"/>
      <c r="G91" s="61"/>
    </row>
    <row r="92" spans="1:11" x14ac:dyDescent="0.25">
      <c r="D92" s="61"/>
      <c r="F92" s="61"/>
      <c r="G92" s="61"/>
    </row>
    <row r="93" spans="1:11" x14ac:dyDescent="0.25">
      <c r="D93" s="61"/>
      <c r="F93" s="61"/>
      <c r="G93" s="61"/>
    </row>
    <row r="94" spans="1:11" x14ac:dyDescent="0.25">
      <c r="D94" s="61"/>
      <c r="F94" s="61"/>
      <c r="G94" s="61"/>
    </row>
    <row r="95" spans="1:11" x14ac:dyDescent="0.25">
      <c r="D95" s="61"/>
      <c r="F95" s="61"/>
      <c r="G95" s="61"/>
    </row>
    <row r="96" spans="1:11" x14ac:dyDescent="0.25">
      <c r="D96" s="61"/>
      <c r="F96" s="61"/>
      <c r="G96" s="61"/>
    </row>
    <row r="97" spans="4:7" x14ac:dyDescent="0.25">
      <c r="D97" s="61"/>
      <c r="F97" s="61"/>
      <c r="G97" s="61"/>
    </row>
    <row r="98" spans="4:7" x14ac:dyDescent="0.25">
      <c r="D98" s="61"/>
      <c r="F98" s="61"/>
      <c r="G98" s="61"/>
    </row>
    <row r="99" spans="4:7" x14ac:dyDescent="0.25">
      <c r="D99" s="61"/>
      <c r="F99" s="61"/>
      <c r="G99" s="61"/>
    </row>
    <row r="100" spans="4:7" x14ac:dyDescent="0.25">
      <c r="D100" s="61"/>
      <c r="F100" s="61"/>
      <c r="G100" s="61"/>
    </row>
    <row r="101" spans="4:7" x14ac:dyDescent="0.25">
      <c r="D101" s="61"/>
      <c r="F101" s="61"/>
      <c r="G101" s="61"/>
    </row>
    <row r="102" spans="4:7" x14ac:dyDescent="0.25">
      <c r="D102" s="61"/>
      <c r="F102" s="61"/>
      <c r="G102" s="61"/>
    </row>
    <row r="103" spans="4:7" x14ac:dyDescent="0.25">
      <c r="D103" s="61"/>
      <c r="F103" s="61"/>
      <c r="G103" s="61"/>
    </row>
    <row r="104" spans="4:7" x14ac:dyDescent="0.25">
      <c r="D104" s="61"/>
      <c r="F104" s="61"/>
      <c r="G104" s="61"/>
    </row>
    <row r="105" spans="4:7" x14ac:dyDescent="0.25">
      <c r="D105" s="61"/>
      <c r="F105" s="61"/>
      <c r="G105" s="61"/>
    </row>
    <row r="106" spans="4:7" x14ac:dyDescent="0.25">
      <c r="D106" s="61"/>
      <c r="F106" s="61"/>
      <c r="G106" s="61"/>
    </row>
    <row r="107" spans="4:7" x14ac:dyDescent="0.25">
      <c r="D107" s="61"/>
      <c r="F107" s="61"/>
      <c r="G107" s="61"/>
    </row>
    <row r="108" spans="4:7" x14ac:dyDescent="0.25">
      <c r="D108" s="61"/>
      <c r="F108" s="61"/>
      <c r="G108" s="61"/>
    </row>
    <row r="109" spans="4:7" x14ac:dyDescent="0.25">
      <c r="D109" s="61"/>
      <c r="F109" s="61"/>
      <c r="G109" s="61"/>
    </row>
    <row r="110" spans="4:7" x14ac:dyDescent="0.25">
      <c r="D110" s="61"/>
      <c r="F110" s="61"/>
      <c r="G110" s="61"/>
    </row>
    <row r="111" spans="4:7" x14ac:dyDescent="0.25">
      <c r="D111" s="61"/>
      <c r="F111" s="61"/>
      <c r="G111" s="61"/>
    </row>
    <row r="112" spans="4:7" x14ac:dyDescent="0.25">
      <c r="D112" s="61"/>
      <c r="F112" s="61"/>
      <c r="G112" s="61"/>
    </row>
    <row r="113" spans="4:7" x14ac:dyDescent="0.25">
      <c r="D113" s="61"/>
      <c r="F113" s="61"/>
      <c r="G113" s="61"/>
    </row>
    <row r="114" spans="4:7" x14ac:dyDescent="0.25">
      <c r="D114" s="61"/>
      <c r="F114" s="61"/>
      <c r="G114" s="61"/>
    </row>
    <row r="115" spans="4:7" x14ac:dyDescent="0.25">
      <c r="D115" s="61"/>
      <c r="F115" s="61"/>
      <c r="G115" s="61"/>
    </row>
    <row r="116" spans="4:7" x14ac:dyDescent="0.25">
      <c r="D116" s="61"/>
      <c r="F116" s="61"/>
      <c r="G116" s="61"/>
    </row>
    <row r="117" spans="4:7" x14ac:dyDescent="0.25">
      <c r="D117" s="61"/>
      <c r="F117" s="61"/>
      <c r="G117" s="61"/>
    </row>
    <row r="118" spans="4:7" x14ac:dyDescent="0.25">
      <c r="D118" s="61"/>
      <c r="F118" s="61"/>
      <c r="G118" s="61"/>
    </row>
    <row r="119" spans="4:7" x14ac:dyDescent="0.25">
      <c r="D119" s="61"/>
      <c r="F119" s="61"/>
      <c r="G119" s="61"/>
    </row>
    <row r="120" spans="4:7" x14ac:dyDescent="0.25">
      <c r="D120" s="61"/>
      <c r="F120" s="61"/>
      <c r="G120" s="61"/>
    </row>
    <row r="121" spans="4:7" x14ac:dyDescent="0.25">
      <c r="D121" s="61"/>
      <c r="F121" s="61"/>
      <c r="G121" s="61"/>
    </row>
    <row r="122" spans="4:7" x14ac:dyDescent="0.25">
      <c r="D122" s="61"/>
      <c r="F122" s="61"/>
      <c r="G122" s="61"/>
    </row>
    <row r="123" spans="4:7" x14ac:dyDescent="0.25">
      <c r="D123" s="61"/>
      <c r="F123" s="61"/>
      <c r="G123" s="61"/>
    </row>
    <row r="124" spans="4:7" x14ac:dyDescent="0.25">
      <c r="D124" s="61"/>
      <c r="F124" s="61"/>
      <c r="G124" s="61"/>
    </row>
    <row r="125" spans="4:7" x14ac:dyDescent="0.25">
      <c r="D125" s="61"/>
      <c r="F125" s="61"/>
      <c r="G125" s="61"/>
    </row>
    <row r="126" spans="4:7" x14ac:dyDescent="0.25">
      <c r="D126" s="61"/>
      <c r="F126" s="61"/>
      <c r="G126" s="61"/>
    </row>
    <row r="127" spans="4:7" x14ac:dyDescent="0.25">
      <c r="D127" s="61"/>
      <c r="F127" s="61"/>
      <c r="G127" s="61"/>
    </row>
    <row r="128" spans="4:7" x14ac:dyDescent="0.25">
      <c r="D128" s="61"/>
      <c r="F128" s="61"/>
      <c r="G128" s="61"/>
    </row>
    <row r="129" spans="4:7" x14ac:dyDescent="0.25">
      <c r="D129" s="61"/>
      <c r="F129" s="61"/>
      <c r="G129" s="61"/>
    </row>
    <row r="130" spans="4:7" x14ac:dyDescent="0.25">
      <c r="D130" s="61"/>
      <c r="F130" s="61"/>
      <c r="G130" s="61"/>
    </row>
    <row r="131" spans="4:7" x14ac:dyDescent="0.25">
      <c r="D131" s="61"/>
      <c r="F131" s="61"/>
      <c r="G131" s="61"/>
    </row>
    <row r="132" spans="4:7" x14ac:dyDescent="0.25">
      <c r="D132" s="61"/>
      <c r="F132" s="61"/>
      <c r="G132" s="61"/>
    </row>
    <row r="133" spans="4:7" x14ac:dyDescent="0.25">
      <c r="D133" s="61"/>
      <c r="F133" s="61"/>
      <c r="G133" s="61"/>
    </row>
    <row r="134" spans="4:7" x14ac:dyDescent="0.25">
      <c r="D134" s="61"/>
      <c r="F134" s="61"/>
      <c r="G134" s="61"/>
    </row>
    <row r="135" spans="4:7" x14ac:dyDescent="0.25">
      <c r="D135" s="61"/>
      <c r="F135" s="61"/>
      <c r="G135" s="61"/>
    </row>
    <row r="136" spans="4:7" x14ac:dyDescent="0.25">
      <c r="D136" s="61"/>
      <c r="F136" s="61"/>
      <c r="G136" s="61"/>
    </row>
    <row r="137" spans="4:7" x14ac:dyDescent="0.25">
      <c r="D137" s="61"/>
      <c r="F137" s="61"/>
      <c r="G137" s="61"/>
    </row>
    <row r="138" spans="4:7" x14ac:dyDescent="0.25">
      <c r="D138" s="61"/>
      <c r="F138" s="61"/>
      <c r="G138" s="61"/>
    </row>
    <row r="139" spans="4:7" x14ac:dyDescent="0.25">
      <c r="D139" s="61"/>
      <c r="F139" s="61"/>
      <c r="G139" s="61"/>
    </row>
    <row r="140" spans="4:7" x14ac:dyDescent="0.25">
      <c r="D140" s="61"/>
      <c r="F140" s="61"/>
      <c r="G140" s="61"/>
    </row>
    <row r="141" spans="4:7" x14ac:dyDescent="0.25">
      <c r="D141" s="61"/>
      <c r="F141" s="61"/>
      <c r="G141" s="61"/>
    </row>
    <row r="142" spans="4:7" x14ac:dyDescent="0.25">
      <c r="D142" s="61"/>
      <c r="F142" s="61"/>
      <c r="G142" s="61"/>
    </row>
    <row r="143" spans="4:7" x14ac:dyDescent="0.25">
      <c r="D143" s="61"/>
      <c r="F143" s="61"/>
      <c r="G143" s="61"/>
    </row>
    <row r="144" spans="4:7" x14ac:dyDescent="0.25">
      <c r="D144" s="61"/>
      <c r="F144" s="61"/>
      <c r="G144" s="61"/>
    </row>
    <row r="145" spans="4:7" x14ac:dyDescent="0.25">
      <c r="D145" s="61"/>
      <c r="F145" s="61"/>
      <c r="G145" s="61"/>
    </row>
    <row r="146" spans="4:7" x14ac:dyDescent="0.25">
      <c r="D146" s="61"/>
      <c r="F146" s="61"/>
      <c r="G146" s="61"/>
    </row>
    <row r="147" spans="4:7" x14ac:dyDescent="0.25">
      <c r="D147" s="61"/>
      <c r="F147" s="61"/>
      <c r="G147" s="61"/>
    </row>
    <row r="148" spans="4:7" x14ac:dyDescent="0.25">
      <c r="D148" s="61"/>
      <c r="F148" s="61"/>
      <c r="G148" s="61"/>
    </row>
    <row r="149" spans="4:7" x14ac:dyDescent="0.25">
      <c r="D149" s="61"/>
      <c r="F149" s="61"/>
      <c r="G149" s="61"/>
    </row>
    <row r="150" spans="4:7" x14ac:dyDescent="0.25">
      <c r="D150" s="61"/>
      <c r="F150" s="61"/>
      <c r="G150" s="61"/>
    </row>
    <row r="151" spans="4:7" x14ac:dyDescent="0.25">
      <c r="D151" s="61"/>
      <c r="F151" s="61"/>
      <c r="G151" s="61"/>
    </row>
    <row r="152" spans="4:7" x14ac:dyDescent="0.25">
      <c r="D152" s="61"/>
      <c r="F152" s="61"/>
      <c r="G152" s="61"/>
    </row>
    <row r="153" spans="4:7" x14ac:dyDescent="0.25">
      <c r="D153" s="61"/>
      <c r="F153" s="61"/>
      <c r="G153" s="61"/>
    </row>
    <row r="154" spans="4:7" x14ac:dyDescent="0.25">
      <c r="D154" s="61"/>
      <c r="F154" s="61"/>
      <c r="G154" s="61"/>
    </row>
    <row r="155" spans="4:7" x14ac:dyDescent="0.25">
      <c r="D155" s="61"/>
      <c r="F155" s="61"/>
      <c r="G155" s="61"/>
    </row>
    <row r="156" spans="4:7" x14ac:dyDescent="0.25">
      <c r="D156" s="61"/>
      <c r="F156" s="61"/>
      <c r="G156" s="61"/>
    </row>
    <row r="157" spans="4:7" x14ac:dyDescent="0.25">
      <c r="D157" s="61"/>
      <c r="F157" s="61"/>
      <c r="G157" s="61"/>
    </row>
    <row r="158" spans="4:7" x14ac:dyDescent="0.25">
      <c r="D158" s="61"/>
      <c r="F158" s="61"/>
      <c r="G158" s="61"/>
    </row>
    <row r="159" spans="4:7" x14ac:dyDescent="0.25">
      <c r="D159" s="61"/>
      <c r="F159" s="61"/>
      <c r="G159" s="61"/>
    </row>
    <row r="160" spans="4:7" x14ac:dyDescent="0.25">
      <c r="D160" s="61"/>
      <c r="F160" s="61"/>
      <c r="G160" s="61"/>
    </row>
    <row r="161" spans="4:7" x14ac:dyDescent="0.25">
      <c r="D161" s="61"/>
      <c r="F161" s="61"/>
      <c r="G161" s="61"/>
    </row>
    <row r="162" spans="4:7" x14ac:dyDescent="0.25">
      <c r="D162" s="61"/>
      <c r="F162" s="61"/>
      <c r="G162" s="61"/>
    </row>
    <row r="163" spans="4:7" x14ac:dyDescent="0.25">
      <c r="D163" s="61"/>
      <c r="F163" s="61"/>
      <c r="G163" s="61"/>
    </row>
    <row r="164" spans="4:7" x14ac:dyDescent="0.25">
      <c r="D164" s="61"/>
      <c r="F164" s="61"/>
      <c r="G164" s="61"/>
    </row>
    <row r="165" spans="4:7" x14ac:dyDescent="0.25">
      <c r="D165" s="61"/>
      <c r="F165" s="61"/>
      <c r="G165" s="61"/>
    </row>
    <row r="166" spans="4:7" x14ac:dyDescent="0.25">
      <c r="D166" s="61"/>
      <c r="F166" s="61"/>
      <c r="G166" s="61"/>
    </row>
    <row r="167" spans="4:7" x14ac:dyDescent="0.25">
      <c r="D167" s="61"/>
      <c r="F167" s="61"/>
      <c r="G167" s="61"/>
    </row>
    <row r="168" spans="4:7" x14ac:dyDescent="0.25">
      <c r="D168" s="61"/>
      <c r="F168" s="61"/>
      <c r="G168" s="61"/>
    </row>
    <row r="169" spans="4:7" x14ac:dyDescent="0.25">
      <c r="D169" s="61"/>
      <c r="F169" s="61"/>
      <c r="G169" s="61"/>
    </row>
    <row r="170" spans="4:7" x14ac:dyDescent="0.25">
      <c r="D170" s="61"/>
      <c r="F170" s="61"/>
      <c r="G170" s="61"/>
    </row>
    <row r="171" spans="4:7" x14ac:dyDescent="0.25">
      <c r="D171" s="61"/>
      <c r="F171" s="61"/>
      <c r="G171" s="61"/>
    </row>
    <row r="172" spans="4:7" x14ac:dyDescent="0.25">
      <c r="D172" s="61"/>
      <c r="F172" s="61"/>
      <c r="G172" s="61"/>
    </row>
    <row r="173" spans="4:7" x14ac:dyDescent="0.25">
      <c r="D173" s="61"/>
      <c r="F173" s="61"/>
      <c r="G173" s="61"/>
    </row>
    <row r="174" spans="4:7" x14ac:dyDescent="0.25">
      <c r="D174" s="61"/>
      <c r="F174" s="61"/>
      <c r="G174" s="61"/>
    </row>
    <row r="175" spans="4:7" x14ac:dyDescent="0.25">
      <c r="D175" s="61"/>
      <c r="F175" s="61"/>
      <c r="G175" s="61"/>
    </row>
    <row r="176" spans="4:7" x14ac:dyDescent="0.25">
      <c r="D176" s="61"/>
      <c r="F176" s="61"/>
      <c r="G176" s="61"/>
    </row>
    <row r="177" spans="4:7" x14ac:dyDescent="0.25">
      <c r="D177" s="61"/>
      <c r="F177" s="61"/>
      <c r="G177" s="61"/>
    </row>
    <row r="178" spans="4:7" x14ac:dyDescent="0.25">
      <c r="D178" s="61"/>
      <c r="F178" s="61"/>
      <c r="G178" s="61"/>
    </row>
    <row r="179" spans="4:7" x14ac:dyDescent="0.25">
      <c r="D179" s="61"/>
      <c r="F179" s="61"/>
      <c r="G179" s="61"/>
    </row>
    <row r="180" spans="4:7" x14ac:dyDescent="0.25">
      <c r="D180" s="61"/>
      <c r="F180" s="61"/>
      <c r="G180" s="61"/>
    </row>
    <row r="181" spans="4:7" x14ac:dyDescent="0.25">
      <c r="D181" s="61"/>
      <c r="F181" s="61"/>
      <c r="G181" s="61"/>
    </row>
    <row r="182" spans="4:7" x14ac:dyDescent="0.25">
      <c r="D182" s="61"/>
      <c r="F182" s="61"/>
      <c r="G182" s="61"/>
    </row>
    <row r="183" spans="4:7" x14ac:dyDescent="0.25">
      <c r="D183" s="61"/>
      <c r="F183" s="61"/>
      <c r="G183" s="61"/>
    </row>
    <row r="184" spans="4:7" x14ac:dyDescent="0.25">
      <c r="D184" s="61"/>
      <c r="F184" s="61"/>
      <c r="G184" s="61"/>
    </row>
    <row r="185" spans="4:7" x14ac:dyDescent="0.25">
      <c r="D185" s="61"/>
      <c r="F185" s="61"/>
      <c r="G185" s="61"/>
    </row>
    <row r="186" spans="4:7" x14ac:dyDescent="0.25">
      <c r="D186" s="61"/>
      <c r="F186" s="61"/>
      <c r="G186" s="61"/>
    </row>
    <row r="187" spans="4:7" x14ac:dyDescent="0.25">
      <c r="D187" s="61"/>
      <c r="F187" s="61"/>
      <c r="G187" s="61"/>
    </row>
    <row r="188" spans="4:7" x14ac:dyDescent="0.25">
      <c r="D188" s="61"/>
      <c r="F188" s="61"/>
      <c r="G188" s="61"/>
    </row>
    <row r="189" spans="4:7" x14ac:dyDescent="0.25">
      <c r="D189" s="61"/>
      <c r="F189" s="61"/>
      <c r="G189" s="61"/>
    </row>
    <row r="190" spans="4:7" x14ac:dyDescent="0.25">
      <c r="D190" s="61"/>
      <c r="F190" s="61"/>
      <c r="G190" s="61"/>
    </row>
    <row r="191" spans="4:7" x14ac:dyDescent="0.25">
      <c r="D191" s="61"/>
      <c r="F191" s="61"/>
      <c r="G191" s="61"/>
    </row>
    <row r="192" spans="4:7" x14ac:dyDescent="0.25">
      <c r="D192" s="61"/>
      <c r="F192" s="61"/>
      <c r="G192" s="61"/>
    </row>
    <row r="193" spans="4:7" x14ac:dyDescent="0.25">
      <c r="D193" s="61"/>
      <c r="F193" s="61"/>
      <c r="G193" s="61"/>
    </row>
    <row r="194" spans="4:7" x14ac:dyDescent="0.25">
      <c r="D194" s="61"/>
      <c r="F194" s="61"/>
      <c r="G194" s="61"/>
    </row>
    <row r="195" spans="4:7" x14ac:dyDescent="0.25">
      <c r="D195" s="61"/>
      <c r="F195" s="61"/>
      <c r="G195" s="61"/>
    </row>
    <row r="196" spans="4:7" x14ac:dyDescent="0.25">
      <c r="D196" s="61"/>
      <c r="F196" s="61"/>
      <c r="G196" s="61"/>
    </row>
    <row r="197" spans="4:7" x14ac:dyDescent="0.25">
      <c r="D197" s="61"/>
      <c r="F197" s="61"/>
      <c r="G197" s="61"/>
    </row>
    <row r="198" spans="4:7" x14ac:dyDescent="0.25">
      <c r="D198" s="61"/>
      <c r="F198" s="61"/>
      <c r="G198" s="61"/>
    </row>
    <row r="199" spans="4:7" x14ac:dyDescent="0.25">
      <c r="D199" s="61"/>
      <c r="F199" s="61"/>
      <c r="G199" s="61"/>
    </row>
    <row r="200" spans="4:7" x14ac:dyDescent="0.25">
      <c r="D200" s="61"/>
      <c r="F200" s="61"/>
      <c r="G200" s="61"/>
    </row>
    <row r="201" spans="4:7" x14ac:dyDescent="0.25">
      <c r="D201" s="61"/>
      <c r="F201" s="61"/>
      <c r="G201" s="61"/>
    </row>
    <row r="202" spans="4:7" x14ac:dyDescent="0.25">
      <c r="D202" s="61"/>
      <c r="F202" s="61"/>
      <c r="G202" s="61"/>
    </row>
    <row r="203" spans="4:7" x14ac:dyDescent="0.25">
      <c r="D203" s="61"/>
      <c r="F203" s="61"/>
      <c r="G203" s="61"/>
    </row>
    <row r="204" spans="4:7" x14ac:dyDescent="0.25">
      <c r="D204" s="61"/>
      <c r="F204" s="61"/>
      <c r="G204" s="61"/>
    </row>
    <row r="205" spans="4:7" x14ac:dyDescent="0.25">
      <c r="D205" s="61"/>
      <c r="F205" s="61"/>
      <c r="G205" s="61"/>
    </row>
    <row r="206" spans="4:7" x14ac:dyDescent="0.25">
      <c r="D206" s="61"/>
      <c r="F206" s="61"/>
      <c r="G206" s="61"/>
    </row>
    <row r="207" spans="4:7" x14ac:dyDescent="0.25">
      <c r="D207" s="61"/>
      <c r="F207" s="61"/>
      <c r="G207" s="61"/>
    </row>
    <row r="208" spans="4:7" x14ac:dyDescent="0.25">
      <c r="D208" s="61"/>
      <c r="F208" s="61"/>
      <c r="G208" s="61"/>
    </row>
    <row r="209" spans="4:7" x14ac:dyDescent="0.25">
      <c r="D209" s="61"/>
      <c r="F209" s="61"/>
      <c r="G209" s="61"/>
    </row>
    <row r="210" spans="4:7" x14ac:dyDescent="0.25">
      <c r="D210" s="61"/>
      <c r="F210" s="61"/>
      <c r="G210" s="61"/>
    </row>
    <row r="211" spans="4:7" x14ac:dyDescent="0.25">
      <c r="D211" s="61"/>
      <c r="F211" s="61"/>
      <c r="G211" s="61"/>
    </row>
    <row r="212" spans="4:7" x14ac:dyDescent="0.25">
      <c r="D212" s="61"/>
      <c r="F212" s="61"/>
      <c r="G212" s="61"/>
    </row>
    <row r="213" spans="4:7" x14ac:dyDescent="0.25">
      <c r="D213" s="61"/>
      <c r="F213" s="61"/>
      <c r="G213" s="61"/>
    </row>
    <row r="214" spans="4:7" x14ac:dyDescent="0.25">
      <c r="D214" s="61"/>
      <c r="F214" s="61"/>
      <c r="G214" s="61"/>
    </row>
    <row r="215" spans="4:7" x14ac:dyDescent="0.25">
      <c r="D215" s="61"/>
      <c r="F215" s="61"/>
      <c r="G215" s="61"/>
    </row>
    <row r="216" spans="4:7" x14ac:dyDescent="0.25">
      <c r="D216" s="61"/>
      <c r="F216" s="61"/>
      <c r="G216" s="61"/>
    </row>
    <row r="217" spans="4:7" x14ac:dyDescent="0.25">
      <c r="D217" s="61"/>
      <c r="F217" s="61"/>
      <c r="G217" s="61"/>
    </row>
    <row r="218" spans="4:7" x14ac:dyDescent="0.25">
      <c r="D218" s="61"/>
      <c r="F218" s="61"/>
      <c r="G218" s="61"/>
    </row>
    <row r="219" spans="4:7" x14ac:dyDescent="0.25">
      <c r="D219" s="61"/>
      <c r="F219" s="61"/>
      <c r="G219" s="61"/>
    </row>
    <row r="220" spans="4:7" x14ac:dyDescent="0.25">
      <c r="D220" s="61"/>
      <c r="F220" s="61"/>
      <c r="G220" s="61"/>
    </row>
    <row r="221" spans="4:7" x14ac:dyDescent="0.25">
      <c r="D221" s="61"/>
      <c r="F221" s="61"/>
      <c r="G221" s="61"/>
    </row>
    <row r="222" spans="4:7" x14ac:dyDescent="0.25">
      <c r="D222" s="61"/>
      <c r="F222" s="61"/>
      <c r="G222" s="61"/>
    </row>
    <row r="223" spans="4:7" x14ac:dyDescent="0.25">
      <c r="D223" s="61"/>
      <c r="F223" s="61"/>
      <c r="G223" s="61"/>
    </row>
    <row r="224" spans="4:7" x14ac:dyDescent="0.25">
      <c r="D224" s="61"/>
      <c r="F224" s="61"/>
      <c r="G224" s="61"/>
    </row>
    <row r="225" spans="4:7" x14ac:dyDescent="0.25">
      <c r="D225" s="61"/>
      <c r="F225" s="61"/>
      <c r="G225" s="61"/>
    </row>
    <row r="226" spans="4:7" x14ac:dyDescent="0.25">
      <c r="D226" s="61"/>
      <c r="F226" s="61"/>
      <c r="G226" s="61"/>
    </row>
    <row r="227" spans="4:7" x14ac:dyDescent="0.25">
      <c r="D227" s="61"/>
      <c r="F227" s="61"/>
      <c r="G227" s="61"/>
    </row>
    <row r="228" spans="4:7" x14ac:dyDescent="0.25">
      <c r="D228" s="61"/>
      <c r="F228" s="61"/>
      <c r="G228" s="61"/>
    </row>
    <row r="229" spans="4:7" x14ac:dyDescent="0.25">
      <c r="D229" s="61"/>
      <c r="F229" s="61"/>
      <c r="G229" s="61"/>
    </row>
    <row r="230" spans="4:7" x14ac:dyDescent="0.25">
      <c r="D230" s="61"/>
      <c r="F230" s="61"/>
      <c r="G230" s="61"/>
    </row>
    <row r="231" spans="4:7" x14ac:dyDescent="0.25">
      <c r="D231" s="61"/>
      <c r="F231" s="61"/>
      <c r="G231" s="61"/>
    </row>
    <row r="232" spans="4:7" x14ac:dyDescent="0.25">
      <c r="D232" s="61"/>
      <c r="F232" s="61"/>
      <c r="G232" s="61"/>
    </row>
    <row r="233" spans="4:7" x14ac:dyDescent="0.25">
      <c r="D233" s="61"/>
      <c r="F233" s="61"/>
      <c r="G233" s="61"/>
    </row>
    <row r="234" spans="4:7" x14ac:dyDescent="0.25">
      <c r="D234" s="61"/>
      <c r="F234" s="61"/>
      <c r="G234" s="61"/>
    </row>
    <row r="235" spans="4:7" x14ac:dyDescent="0.25">
      <c r="D235" s="61"/>
      <c r="F235" s="61"/>
      <c r="G235" s="61"/>
    </row>
    <row r="236" spans="4:7" x14ac:dyDescent="0.25">
      <c r="D236" s="61"/>
      <c r="F236" s="61"/>
      <c r="G236" s="61"/>
    </row>
    <row r="237" spans="4:7" x14ac:dyDescent="0.25">
      <c r="D237" s="61"/>
      <c r="F237" s="61"/>
      <c r="G237" s="61"/>
    </row>
    <row r="238" spans="4:7" x14ac:dyDescent="0.25">
      <c r="D238" s="61"/>
      <c r="F238" s="61"/>
      <c r="G238" s="61"/>
    </row>
    <row r="239" spans="4:7" x14ac:dyDescent="0.25">
      <c r="D239" s="61"/>
      <c r="F239" s="61"/>
      <c r="G239" s="61"/>
    </row>
    <row r="240" spans="4:7" x14ac:dyDescent="0.25">
      <c r="D240" s="61"/>
      <c r="F240" s="61"/>
      <c r="G240" s="61"/>
    </row>
    <row r="241" spans="4:7" x14ac:dyDescent="0.25">
      <c r="D241" s="61"/>
      <c r="F241" s="61"/>
      <c r="G241" s="61"/>
    </row>
    <row r="242" spans="4:7" x14ac:dyDescent="0.25">
      <c r="D242" s="61"/>
      <c r="F242" s="61"/>
      <c r="G242" s="61"/>
    </row>
    <row r="243" spans="4:7" x14ac:dyDescent="0.25">
      <c r="D243" s="61"/>
      <c r="F243" s="61"/>
      <c r="G243" s="61"/>
    </row>
    <row r="244" spans="4:7" x14ac:dyDescent="0.25">
      <c r="D244" s="61"/>
      <c r="F244" s="61"/>
      <c r="G244" s="61"/>
    </row>
    <row r="245" spans="4:7" x14ac:dyDescent="0.25">
      <c r="D245" s="61"/>
      <c r="F245" s="61"/>
      <c r="G245" s="61"/>
    </row>
    <row r="246" spans="4:7" x14ac:dyDescent="0.25">
      <c r="D246" s="61"/>
      <c r="F246" s="61"/>
      <c r="G246" s="61"/>
    </row>
    <row r="247" spans="4:7" x14ac:dyDescent="0.25">
      <c r="D247" s="61"/>
      <c r="F247" s="61"/>
      <c r="G247" s="61"/>
    </row>
    <row r="248" spans="4:7" x14ac:dyDescent="0.25">
      <c r="D248" s="61"/>
      <c r="F248" s="61"/>
      <c r="G248" s="61"/>
    </row>
    <row r="249" spans="4:7" x14ac:dyDescent="0.25">
      <c r="D249" s="61"/>
      <c r="F249" s="61"/>
      <c r="G249" s="61"/>
    </row>
    <row r="250" spans="4:7" x14ac:dyDescent="0.25">
      <c r="D250" s="61"/>
      <c r="F250" s="61"/>
      <c r="G250" s="61"/>
    </row>
    <row r="251" spans="4:7" x14ac:dyDescent="0.25">
      <c r="D251" s="61"/>
      <c r="F251" s="61"/>
      <c r="G251" s="61"/>
    </row>
    <row r="252" spans="4:7" x14ac:dyDescent="0.25">
      <c r="D252" s="61"/>
      <c r="F252" s="61"/>
      <c r="G252" s="61"/>
    </row>
    <row r="253" spans="4:7" x14ac:dyDescent="0.25">
      <c r="D253" s="61"/>
      <c r="F253" s="61"/>
      <c r="G253" s="61"/>
    </row>
    <row r="254" spans="4:7" x14ac:dyDescent="0.25">
      <c r="D254" s="61"/>
      <c r="F254" s="61"/>
      <c r="G254" s="61"/>
    </row>
    <row r="255" spans="4:7" x14ac:dyDescent="0.25">
      <c r="D255" s="61"/>
      <c r="F255" s="61"/>
      <c r="G255" s="61"/>
    </row>
    <row r="256" spans="4:7" x14ac:dyDescent="0.25">
      <c r="D256" s="61"/>
      <c r="F256" s="61"/>
      <c r="G256" s="61"/>
    </row>
    <row r="257" spans="4:7" x14ac:dyDescent="0.25">
      <c r="D257" s="61"/>
      <c r="F257" s="61"/>
      <c r="G257" s="61"/>
    </row>
    <row r="258" spans="4:7" x14ac:dyDescent="0.25">
      <c r="D258" s="61"/>
      <c r="F258" s="61"/>
      <c r="G258" s="61"/>
    </row>
    <row r="259" spans="4:7" x14ac:dyDescent="0.25">
      <c r="D259" s="61"/>
      <c r="F259" s="61"/>
      <c r="G259" s="61"/>
    </row>
    <row r="260" spans="4:7" x14ac:dyDescent="0.25">
      <c r="D260" s="61"/>
      <c r="F260" s="61"/>
      <c r="G260" s="61"/>
    </row>
    <row r="261" spans="4:7" x14ac:dyDescent="0.25">
      <c r="D261" s="61"/>
      <c r="F261" s="61"/>
      <c r="G261" s="61"/>
    </row>
    <row r="262" spans="4:7" x14ac:dyDescent="0.25">
      <c r="D262" s="61"/>
      <c r="F262" s="61"/>
      <c r="G262" s="61"/>
    </row>
    <row r="263" spans="4:7" x14ac:dyDescent="0.25">
      <c r="D263" s="61"/>
      <c r="F263" s="61"/>
      <c r="G263" s="61"/>
    </row>
    <row r="264" spans="4:7" x14ac:dyDescent="0.25">
      <c r="D264" s="61"/>
      <c r="F264" s="61"/>
      <c r="G264" s="61"/>
    </row>
    <row r="265" spans="4:7" x14ac:dyDescent="0.25">
      <c r="D265" s="61"/>
      <c r="F265" s="61"/>
      <c r="G265" s="61"/>
    </row>
    <row r="266" spans="4:7" x14ac:dyDescent="0.25">
      <c r="D266" s="61"/>
      <c r="F266" s="61"/>
      <c r="G266" s="61"/>
    </row>
    <row r="267" spans="4:7" x14ac:dyDescent="0.25">
      <c r="D267" s="61"/>
      <c r="F267" s="61"/>
      <c r="G267" s="61"/>
    </row>
    <row r="268" spans="4:7" x14ac:dyDescent="0.25">
      <c r="D268" s="61"/>
      <c r="F268" s="61"/>
      <c r="G268" s="61"/>
    </row>
    <row r="269" spans="4:7" x14ac:dyDescent="0.25">
      <c r="D269" s="61"/>
      <c r="F269" s="61"/>
      <c r="G269" s="61"/>
    </row>
    <row r="270" spans="4:7" x14ac:dyDescent="0.25">
      <c r="D270" s="61"/>
      <c r="F270" s="61"/>
      <c r="G270" s="61"/>
    </row>
    <row r="271" spans="4:7" x14ac:dyDescent="0.25">
      <c r="D271" s="61"/>
      <c r="F271" s="61"/>
      <c r="G271" s="61"/>
    </row>
    <row r="272" spans="4:7" x14ac:dyDescent="0.25">
      <c r="D272" s="61"/>
      <c r="F272" s="61"/>
      <c r="G272" s="61"/>
    </row>
    <row r="273" spans="4:7" x14ac:dyDescent="0.25">
      <c r="D273" s="61"/>
      <c r="F273" s="61"/>
      <c r="G273" s="61"/>
    </row>
    <row r="274" spans="4:7" x14ac:dyDescent="0.25">
      <c r="D274" s="61"/>
      <c r="F274" s="61"/>
      <c r="G274" s="61"/>
    </row>
    <row r="275" spans="4:7" x14ac:dyDescent="0.25">
      <c r="D275" s="61"/>
      <c r="F275" s="61"/>
      <c r="G275" s="61"/>
    </row>
    <row r="276" spans="4:7" x14ac:dyDescent="0.25">
      <c r="D276" s="61"/>
      <c r="F276" s="61"/>
      <c r="G276" s="61"/>
    </row>
    <row r="277" spans="4:7" x14ac:dyDescent="0.25">
      <c r="D277" s="61"/>
      <c r="F277" s="61"/>
      <c r="G277" s="61"/>
    </row>
    <row r="278" spans="4:7" x14ac:dyDescent="0.25">
      <c r="D278" s="61"/>
      <c r="F278" s="61"/>
      <c r="G278" s="61"/>
    </row>
    <row r="279" spans="4:7" x14ac:dyDescent="0.25">
      <c r="D279" s="61"/>
      <c r="F279" s="61"/>
      <c r="G279" s="61"/>
    </row>
    <row r="280" spans="4:7" x14ac:dyDescent="0.25">
      <c r="D280" s="61"/>
      <c r="F280" s="61"/>
      <c r="G280" s="61"/>
    </row>
    <row r="281" spans="4:7" x14ac:dyDescent="0.25">
      <c r="D281" s="61"/>
      <c r="F281" s="61"/>
      <c r="G281" s="61"/>
    </row>
    <row r="282" spans="4:7" x14ac:dyDescent="0.25">
      <c r="D282" s="61"/>
      <c r="F282" s="61"/>
      <c r="G282" s="61"/>
    </row>
    <row r="283" spans="4:7" x14ac:dyDescent="0.25">
      <c r="D283" s="61"/>
      <c r="F283" s="61"/>
      <c r="G283" s="61"/>
    </row>
    <row r="284" spans="4:7" x14ac:dyDescent="0.25">
      <c r="D284" s="61"/>
      <c r="F284" s="61"/>
      <c r="G284" s="61"/>
    </row>
    <row r="285" spans="4:7" x14ac:dyDescent="0.25">
      <c r="D285" s="61"/>
      <c r="F285" s="61"/>
      <c r="G285" s="61"/>
    </row>
    <row r="286" spans="4:7" x14ac:dyDescent="0.25">
      <c r="D286" s="61"/>
      <c r="F286" s="61"/>
      <c r="G286" s="61"/>
    </row>
    <row r="287" spans="4:7" x14ac:dyDescent="0.25">
      <c r="D287" s="61"/>
      <c r="F287" s="61"/>
      <c r="G287" s="61"/>
    </row>
    <row r="288" spans="4:7" x14ac:dyDescent="0.25">
      <c r="D288" s="61"/>
      <c r="F288" s="61"/>
      <c r="G288" s="61"/>
    </row>
    <row r="289" spans="4:7" x14ac:dyDescent="0.25">
      <c r="D289" s="61"/>
      <c r="F289" s="61"/>
      <c r="G289" s="61"/>
    </row>
    <row r="290" spans="4:7" x14ac:dyDescent="0.25">
      <c r="D290" s="61"/>
      <c r="F290" s="61"/>
      <c r="G290" s="61"/>
    </row>
    <row r="291" spans="4:7" x14ac:dyDescent="0.25">
      <c r="D291" s="61"/>
      <c r="F291" s="61"/>
      <c r="G291" s="61"/>
    </row>
    <row r="292" spans="4:7" x14ac:dyDescent="0.25">
      <c r="D292" s="61"/>
      <c r="F292" s="61"/>
      <c r="G292" s="61"/>
    </row>
    <row r="293" spans="4:7" x14ac:dyDescent="0.25">
      <c r="D293" s="61"/>
      <c r="F293" s="61"/>
      <c r="G293" s="61"/>
    </row>
    <row r="294" spans="4:7" x14ac:dyDescent="0.25">
      <c r="D294" s="61"/>
      <c r="F294" s="61"/>
      <c r="G294" s="61"/>
    </row>
    <row r="295" spans="4:7" x14ac:dyDescent="0.25">
      <c r="D295" s="61"/>
      <c r="F295" s="61"/>
      <c r="G295" s="61"/>
    </row>
    <row r="296" spans="4:7" x14ac:dyDescent="0.25">
      <c r="D296" s="61"/>
      <c r="F296" s="61"/>
      <c r="G296" s="61"/>
    </row>
    <row r="297" spans="4:7" x14ac:dyDescent="0.25">
      <c r="D297" s="61"/>
      <c r="F297" s="61"/>
      <c r="G297" s="61"/>
    </row>
    <row r="298" spans="4:7" x14ac:dyDescent="0.25">
      <c r="D298" s="61"/>
      <c r="F298" s="61"/>
      <c r="G298" s="61"/>
    </row>
    <row r="299" spans="4:7" x14ac:dyDescent="0.25">
      <c r="D299" s="61"/>
      <c r="F299" s="61"/>
      <c r="G299" s="61"/>
    </row>
    <row r="300" spans="4:7" x14ac:dyDescent="0.25">
      <c r="D300" s="61"/>
      <c r="F300" s="61"/>
      <c r="G300" s="61"/>
    </row>
    <row r="301" spans="4:7" x14ac:dyDescent="0.25">
      <c r="D301" s="61"/>
      <c r="F301" s="61"/>
      <c r="G301" s="61"/>
    </row>
    <row r="302" spans="4:7" x14ac:dyDescent="0.25">
      <c r="D302" s="61"/>
      <c r="F302" s="61"/>
      <c r="G302" s="61"/>
    </row>
    <row r="303" spans="4:7" x14ac:dyDescent="0.25">
      <c r="D303" s="61"/>
      <c r="F303" s="61"/>
      <c r="G303" s="61"/>
    </row>
    <row r="304" spans="4:7" x14ac:dyDescent="0.25">
      <c r="D304" s="61"/>
      <c r="F304" s="61"/>
      <c r="G304" s="61"/>
    </row>
    <row r="305" spans="4:7" x14ac:dyDescent="0.25">
      <c r="D305" s="61"/>
      <c r="F305" s="61"/>
      <c r="G305" s="61"/>
    </row>
    <row r="306" spans="4:7" x14ac:dyDescent="0.25">
      <c r="D306" s="61"/>
      <c r="F306" s="61"/>
      <c r="G306" s="61"/>
    </row>
    <row r="307" spans="4:7" x14ac:dyDescent="0.25">
      <c r="D307" s="61"/>
      <c r="F307" s="61"/>
      <c r="G307" s="61"/>
    </row>
    <row r="308" spans="4:7" x14ac:dyDescent="0.25">
      <c r="D308" s="61"/>
      <c r="F308" s="61"/>
      <c r="G308" s="61"/>
    </row>
    <row r="309" spans="4:7" x14ac:dyDescent="0.25">
      <c r="D309" s="61"/>
      <c r="F309" s="61"/>
      <c r="G309" s="61"/>
    </row>
    <row r="310" spans="4:7" x14ac:dyDescent="0.25">
      <c r="D310" s="61"/>
      <c r="F310" s="61"/>
      <c r="G310" s="61"/>
    </row>
    <row r="311" spans="4:7" x14ac:dyDescent="0.25">
      <c r="D311" s="61"/>
      <c r="F311" s="61"/>
      <c r="G311" s="61"/>
    </row>
    <row r="312" spans="4:7" x14ac:dyDescent="0.25">
      <c r="D312" s="61"/>
      <c r="F312" s="61"/>
      <c r="G312" s="61"/>
    </row>
    <row r="313" spans="4:7" x14ac:dyDescent="0.25">
      <c r="D313" s="61"/>
      <c r="F313" s="61"/>
      <c r="G313" s="61"/>
    </row>
    <row r="314" spans="4:7" x14ac:dyDescent="0.25">
      <c r="D314" s="61"/>
      <c r="F314" s="61"/>
      <c r="G314" s="61"/>
    </row>
    <row r="315" spans="4:7" x14ac:dyDescent="0.25">
      <c r="D315" s="61"/>
      <c r="F315" s="61"/>
      <c r="G315" s="61"/>
    </row>
    <row r="316" spans="4:7" x14ac:dyDescent="0.25">
      <c r="D316" s="61"/>
      <c r="F316" s="61"/>
      <c r="G316" s="61"/>
    </row>
    <row r="317" spans="4:7" x14ac:dyDescent="0.25">
      <c r="D317" s="61"/>
      <c r="F317" s="61"/>
      <c r="G317" s="61"/>
    </row>
    <row r="318" spans="4:7" x14ac:dyDescent="0.25">
      <c r="D318" s="61"/>
      <c r="F318" s="61"/>
      <c r="G318" s="61"/>
    </row>
    <row r="319" spans="4:7" x14ac:dyDescent="0.25">
      <c r="D319" s="61"/>
      <c r="F319" s="61"/>
      <c r="G319" s="61"/>
    </row>
    <row r="320" spans="4:7" x14ac:dyDescent="0.25">
      <c r="D320" s="61"/>
      <c r="F320" s="61"/>
      <c r="G320" s="61"/>
    </row>
    <row r="321" spans="4:7" x14ac:dyDescent="0.25">
      <c r="D321" s="61"/>
      <c r="F321" s="61"/>
      <c r="G321" s="61"/>
    </row>
    <row r="322" spans="4:7" x14ac:dyDescent="0.25">
      <c r="D322" s="61"/>
      <c r="F322" s="61"/>
      <c r="G322" s="61"/>
    </row>
    <row r="323" spans="4:7" x14ac:dyDescent="0.25">
      <c r="D323" s="61"/>
      <c r="F323" s="61"/>
      <c r="G323" s="61"/>
    </row>
    <row r="324" spans="4:7" x14ac:dyDescent="0.25">
      <c r="D324" s="61"/>
      <c r="F324" s="61"/>
      <c r="G324" s="61"/>
    </row>
    <row r="325" spans="4:7" x14ac:dyDescent="0.25">
      <c r="D325" s="61"/>
      <c r="F325" s="61"/>
      <c r="G325" s="61"/>
    </row>
    <row r="326" spans="4:7" x14ac:dyDescent="0.25">
      <c r="D326" s="61"/>
      <c r="F326" s="61"/>
      <c r="G326" s="61"/>
    </row>
    <row r="327" spans="4:7" x14ac:dyDescent="0.25">
      <c r="D327" s="61"/>
      <c r="F327" s="61"/>
      <c r="G327" s="61"/>
    </row>
    <row r="328" spans="4:7" x14ac:dyDescent="0.25">
      <c r="D328" s="61"/>
      <c r="F328" s="61"/>
      <c r="G328" s="61"/>
    </row>
    <row r="329" spans="4:7" x14ac:dyDescent="0.25">
      <c r="D329" s="61"/>
      <c r="F329" s="61"/>
      <c r="G329" s="61"/>
    </row>
    <row r="330" spans="4:7" x14ac:dyDescent="0.25">
      <c r="D330" s="61"/>
      <c r="F330" s="61"/>
      <c r="G330" s="61"/>
    </row>
    <row r="331" spans="4:7" x14ac:dyDescent="0.25">
      <c r="D331" s="61"/>
      <c r="F331" s="61"/>
      <c r="G331" s="61"/>
    </row>
    <row r="332" spans="4:7" x14ac:dyDescent="0.25">
      <c r="D332" s="61"/>
      <c r="F332" s="61"/>
      <c r="G332" s="61"/>
    </row>
    <row r="333" spans="4:7" x14ac:dyDescent="0.25">
      <c r="D333" s="61"/>
      <c r="F333" s="61"/>
      <c r="G333" s="61"/>
    </row>
    <row r="334" spans="4:7" x14ac:dyDescent="0.25">
      <c r="D334" s="61"/>
      <c r="F334" s="61"/>
      <c r="G334" s="61"/>
    </row>
    <row r="335" spans="4:7" x14ac:dyDescent="0.25">
      <c r="D335" s="61"/>
      <c r="F335" s="61"/>
      <c r="G335" s="61"/>
    </row>
    <row r="336" spans="4:7" x14ac:dyDescent="0.25">
      <c r="D336" s="61"/>
      <c r="F336" s="61"/>
      <c r="G336" s="61"/>
    </row>
    <row r="337" spans="4:7" x14ac:dyDescent="0.25">
      <c r="D337" s="61"/>
      <c r="F337" s="61"/>
      <c r="G337" s="61"/>
    </row>
    <row r="338" spans="4:7" x14ac:dyDescent="0.25">
      <c r="D338" s="61"/>
      <c r="F338" s="61"/>
      <c r="G338" s="61"/>
    </row>
    <row r="339" spans="4:7" x14ac:dyDescent="0.25">
      <c r="D339" s="61"/>
      <c r="F339" s="61"/>
      <c r="G339" s="61"/>
    </row>
    <row r="340" spans="4:7" x14ac:dyDescent="0.25">
      <c r="D340" s="61"/>
      <c r="F340" s="61"/>
      <c r="G340" s="61"/>
    </row>
    <row r="341" spans="4:7" x14ac:dyDescent="0.25">
      <c r="D341" s="61"/>
      <c r="F341" s="61"/>
      <c r="G341" s="61"/>
    </row>
    <row r="342" spans="4:7" x14ac:dyDescent="0.25">
      <c r="D342" s="61"/>
      <c r="F342" s="61"/>
      <c r="G342" s="61"/>
    </row>
    <row r="343" spans="4:7" x14ac:dyDescent="0.25">
      <c r="D343" s="61"/>
      <c r="F343" s="61"/>
      <c r="G343" s="61"/>
    </row>
    <row r="344" spans="4:7" x14ac:dyDescent="0.25">
      <c r="D344" s="61"/>
      <c r="F344" s="61"/>
      <c r="G344" s="61"/>
    </row>
    <row r="345" spans="4:7" x14ac:dyDescent="0.25">
      <c r="D345" s="61"/>
      <c r="F345" s="61"/>
      <c r="G345" s="61"/>
    </row>
    <row r="346" spans="4:7" x14ac:dyDescent="0.25">
      <c r="D346" s="61"/>
      <c r="F346" s="61"/>
      <c r="G346" s="61"/>
    </row>
    <row r="347" spans="4:7" x14ac:dyDescent="0.25">
      <c r="D347" s="61"/>
      <c r="F347" s="61"/>
      <c r="G347" s="61"/>
    </row>
    <row r="348" spans="4:7" x14ac:dyDescent="0.25">
      <c r="D348" s="61"/>
      <c r="F348" s="61"/>
      <c r="G348" s="61"/>
    </row>
    <row r="349" spans="4:7" x14ac:dyDescent="0.25">
      <c r="D349" s="61"/>
      <c r="F349" s="61"/>
      <c r="G349" s="61"/>
    </row>
    <row r="350" spans="4:7" x14ac:dyDescent="0.25">
      <c r="D350" s="61"/>
      <c r="F350" s="61"/>
      <c r="G350" s="61"/>
    </row>
    <row r="351" spans="4:7" x14ac:dyDescent="0.25">
      <c r="D351" s="61"/>
      <c r="F351" s="61"/>
      <c r="G351" s="61"/>
    </row>
    <row r="352" spans="4:7" x14ac:dyDescent="0.25">
      <c r="D352" s="61"/>
      <c r="F352" s="61"/>
      <c r="G352" s="61"/>
    </row>
    <row r="353" spans="4:7" x14ac:dyDescent="0.25">
      <c r="D353" s="61"/>
      <c r="F353" s="61"/>
      <c r="G353" s="61"/>
    </row>
    <row r="354" spans="4:7" x14ac:dyDescent="0.25">
      <c r="D354" s="61"/>
      <c r="F354" s="61"/>
      <c r="G354" s="61"/>
    </row>
    <row r="355" spans="4:7" x14ac:dyDescent="0.25">
      <c r="D355" s="61"/>
      <c r="F355" s="61"/>
      <c r="G355" s="61"/>
    </row>
    <row r="356" spans="4:7" x14ac:dyDescent="0.25">
      <c r="D356" s="61"/>
      <c r="F356" s="61"/>
      <c r="G356" s="61"/>
    </row>
    <row r="357" spans="4:7" x14ac:dyDescent="0.25">
      <c r="D357" s="61"/>
      <c r="F357" s="61"/>
      <c r="G357" s="61"/>
    </row>
    <row r="358" spans="4:7" x14ac:dyDescent="0.25">
      <c r="D358" s="61"/>
      <c r="F358" s="61"/>
      <c r="G358" s="61"/>
    </row>
    <row r="359" spans="4:7" x14ac:dyDescent="0.25">
      <c r="D359" s="61"/>
      <c r="F359" s="61"/>
      <c r="G359" s="61"/>
    </row>
    <row r="360" spans="4:7" x14ac:dyDescent="0.25">
      <c r="D360" s="61"/>
      <c r="F360" s="61"/>
      <c r="G360" s="61"/>
    </row>
    <row r="361" spans="4:7" x14ac:dyDescent="0.25">
      <c r="D361" s="61"/>
      <c r="F361" s="61"/>
      <c r="G361" s="61"/>
    </row>
    <row r="362" spans="4:7" x14ac:dyDescent="0.25">
      <c r="D362" s="61"/>
      <c r="F362" s="61"/>
      <c r="G362" s="61"/>
    </row>
    <row r="363" spans="4:7" x14ac:dyDescent="0.25">
      <c r="D363" s="61"/>
      <c r="F363" s="61"/>
      <c r="G363" s="61"/>
    </row>
    <row r="364" spans="4:7" x14ac:dyDescent="0.25">
      <c r="D364" s="61"/>
      <c r="F364" s="61"/>
      <c r="G364" s="61"/>
    </row>
    <row r="365" spans="4:7" x14ac:dyDescent="0.25">
      <c r="D365" s="61"/>
      <c r="F365" s="61"/>
      <c r="G365" s="61"/>
    </row>
    <row r="366" spans="4:7" x14ac:dyDescent="0.25">
      <c r="D366" s="61"/>
      <c r="F366" s="61"/>
      <c r="G366" s="61"/>
    </row>
    <row r="367" spans="4:7" x14ac:dyDescent="0.25">
      <c r="D367" s="61"/>
      <c r="F367" s="61"/>
      <c r="G367" s="61"/>
    </row>
    <row r="368" spans="4:7" x14ac:dyDescent="0.25">
      <c r="D368" s="61"/>
      <c r="F368" s="61"/>
      <c r="G368" s="61"/>
    </row>
    <row r="369" spans="4:7" x14ac:dyDescent="0.25">
      <c r="D369" s="61"/>
      <c r="F369" s="61"/>
      <c r="G369" s="61"/>
    </row>
    <row r="370" spans="4:7" x14ac:dyDescent="0.25">
      <c r="D370" s="61"/>
      <c r="F370" s="61"/>
      <c r="G370" s="61"/>
    </row>
    <row r="371" spans="4:7" x14ac:dyDescent="0.25">
      <c r="D371" s="61"/>
      <c r="F371" s="61"/>
      <c r="G371" s="61"/>
    </row>
    <row r="372" spans="4:7" x14ac:dyDescent="0.25">
      <c r="D372" s="61"/>
      <c r="F372" s="61"/>
      <c r="G372" s="61"/>
    </row>
    <row r="373" spans="4:7" x14ac:dyDescent="0.25">
      <c r="D373" s="61"/>
      <c r="F373" s="61"/>
      <c r="G373" s="61"/>
    </row>
    <row r="374" spans="4:7" x14ac:dyDescent="0.25">
      <c r="D374" s="61"/>
      <c r="F374" s="61"/>
      <c r="G374" s="61"/>
    </row>
    <row r="375" spans="4:7" x14ac:dyDescent="0.25">
      <c r="D375" s="61"/>
      <c r="F375" s="61"/>
      <c r="G375" s="61"/>
    </row>
    <row r="376" spans="4:7" x14ac:dyDescent="0.25">
      <c r="D376" s="61"/>
      <c r="F376" s="61"/>
      <c r="G376" s="61"/>
    </row>
    <row r="377" spans="4:7" x14ac:dyDescent="0.25">
      <c r="D377" s="61"/>
      <c r="F377" s="61"/>
      <c r="G377" s="61"/>
    </row>
    <row r="378" spans="4:7" x14ac:dyDescent="0.25">
      <c r="D378" s="61"/>
      <c r="F378" s="61"/>
      <c r="G378" s="61"/>
    </row>
    <row r="379" spans="4:7" x14ac:dyDescent="0.25">
      <c r="D379" s="61"/>
      <c r="F379" s="61"/>
      <c r="G379" s="61"/>
    </row>
    <row r="380" spans="4:7" x14ac:dyDescent="0.25">
      <c r="D380" s="61"/>
      <c r="F380" s="61"/>
      <c r="G380" s="61"/>
    </row>
    <row r="381" spans="4:7" x14ac:dyDescent="0.25">
      <c r="D381" s="61"/>
      <c r="F381" s="61"/>
      <c r="G381" s="61"/>
    </row>
    <row r="382" spans="4:7" x14ac:dyDescent="0.25">
      <c r="D382" s="61"/>
      <c r="F382" s="61"/>
      <c r="G382" s="61"/>
    </row>
    <row r="383" spans="4:7" x14ac:dyDescent="0.25">
      <c r="D383" s="61"/>
      <c r="F383" s="61"/>
      <c r="G383" s="61"/>
    </row>
    <row r="384" spans="4:7" x14ac:dyDescent="0.25">
      <c r="D384" s="61"/>
      <c r="F384" s="61"/>
      <c r="G384" s="61"/>
    </row>
    <row r="385" spans="4:7" x14ac:dyDescent="0.25">
      <c r="D385" s="61"/>
      <c r="F385" s="61"/>
      <c r="G385" s="61"/>
    </row>
    <row r="386" spans="4:7" x14ac:dyDescent="0.25">
      <c r="D386" s="61"/>
      <c r="F386" s="61"/>
      <c r="G386" s="61"/>
    </row>
    <row r="387" spans="4:7" x14ac:dyDescent="0.25">
      <c r="D387" s="61"/>
      <c r="F387" s="61"/>
      <c r="G387" s="61"/>
    </row>
    <row r="388" spans="4:7" x14ac:dyDescent="0.25">
      <c r="D388" s="61"/>
      <c r="F388" s="61"/>
      <c r="G388" s="61"/>
    </row>
    <row r="389" spans="4:7" x14ac:dyDescent="0.25">
      <c r="D389" s="61"/>
      <c r="F389" s="61"/>
      <c r="G389" s="61"/>
    </row>
    <row r="390" spans="4:7" x14ac:dyDescent="0.25">
      <c r="D390" s="61"/>
      <c r="F390" s="61"/>
      <c r="G390" s="61"/>
    </row>
    <row r="391" spans="4:7" x14ac:dyDescent="0.25">
      <c r="D391" s="61"/>
      <c r="F391" s="61"/>
      <c r="G391" s="61"/>
    </row>
    <row r="392" spans="4:7" x14ac:dyDescent="0.25">
      <c r="D392" s="61"/>
      <c r="F392" s="61"/>
      <c r="G392" s="61"/>
    </row>
    <row r="393" spans="4:7" x14ac:dyDescent="0.25">
      <c r="D393" s="61"/>
      <c r="F393" s="61"/>
      <c r="G393" s="61"/>
    </row>
    <row r="394" spans="4:7" x14ac:dyDescent="0.25">
      <c r="D394" s="61"/>
      <c r="F394" s="61"/>
      <c r="G394" s="61"/>
    </row>
    <row r="395" spans="4:7" x14ac:dyDescent="0.25">
      <c r="D395" s="61"/>
      <c r="F395" s="61"/>
      <c r="G395" s="61"/>
    </row>
    <row r="396" spans="4:7" x14ac:dyDescent="0.25">
      <c r="D396" s="61"/>
      <c r="F396" s="61"/>
      <c r="G396" s="61"/>
    </row>
    <row r="397" spans="4:7" x14ac:dyDescent="0.25">
      <c r="D397" s="61"/>
      <c r="F397" s="61"/>
      <c r="G397" s="61"/>
    </row>
    <row r="398" spans="4:7" x14ac:dyDescent="0.25">
      <c r="D398" s="61"/>
      <c r="F398" s="61"/>
      <c r="G398" s="61"/>
    </row>
    <row r="399" spans="4:7" x14ac:dyDescent="0.25">
      <c r="D399" s="61"/>
      <c r="F399" s="61"/>
      <c r="G399" s="61"/>
    </row>
    <row r="400" spans="4:7" x14ac:dyDescent="0.25">
      <c r="D400" s="61"/>
      <c r="F400" s="61"/>
      <c r="G400" s="61"/>
    </row>
    <row r="401" spans="4:7" x14ac:dyDescent="0.25">
      <c r="D401" s="61"/>
      <c r="F401" s="61"/>
      <c r="G401" s="61"/>
    </row>
    <row r="402" spans="4:7" x14ac:dyDescent="0.25">
      <c r="D402" s="61"/>
      <c r="F402" s="61"/>
      <c r="G402" s="61"/>
    </row>
    <row r="403" spans="4:7" x14ac:dyDescent="0.25">
      <c r="D403" s="61"/>
      <c r="F403" s="61"/>
      <c r="G403" s="61"/>
    </row>
    <row r="404" spans="4:7" x14ac:dyDescent="0.25">
      <c r="D404" s="61"/>
      <c r="F404" s="61"/>
      <c r="G404" s="61"/>
    </row>
    <row r="405" spans="4:7" x14ac:dyDescent="0.25">
      <c r="D405" s="61"/>
      <c r="F405" s="61"/>
      <c r="G405" s="61"/>
    </row>
    <row r="406" spans="4:7" x14ac:dyDescent="0.25">
      <c r="D406" s="61"/>
      <c r="F406" s="61"/>
      <c r="G406" s="61"/>
    </row>
    <row r="407" spans="4:7" x14ac:dyDescent="0.25">
      <c r="D407" s="61"/>
      <c r="F407" s="61"/>
      <c r="G407" s="61"/>
    </row>
    <row r="408" spans="4:7" x14ac:dyDescent="0.25">
      <c r="D408" s="61"/>
      <c r="F408" s="61"/>
      <c r="G408" s="61"/>
    </row>
    <row r="409" spans="4:7" x14ac:dyDescent="0.25">
      <c r="D409" s="61"/>
      <c r="F409" s="61"/>
      <c r="G409" s="61"/>
    </row>
    <row r="410" spans="4:7" x14ac:dyDescent="0.25">
      <c r="D410" s="61"/>
      <c r="F410" s="61"/>
      <c r="G410" s="61"/>
    </row>
    <row r="411" spans="4:7" x14ac:dyDescent="0.25">
      <c r="D411" s="61"/>
      <c r="F411" s="61"/>
      <c r="G411" s="61"/>
    </row>
    <row r="412" spans="4:7" x14ac:dyDescent="0.25">
      <c r="D412" s="61"/>
      <c r="F412" s="61"/>
      <c r="G412" s="61"/>
    </row>
    <row r="413" spans="4:7" x14ac:dyDescent="0.25">
      <c r="D413" s="61"/>
      <c r="F413" s="61"/>
      <c r="G413" s="61"/>
    </row>
    <row r="414" spans="4:7" x14ac:dyDescent="0.25">
      <c r="D414" s="61"/>
      <c r="F414" s="61"/>
      <c r="G414" s="61"/>
    </row>
    <row r="415" spans="4:7" x14ac:dyDescent="0.25">
      <c r="D415" s="61"/>
      <c r="F415" s="61"/>
      <c r="G415" s="61"/>
    </row>
    <row r="416" spans="4:7" x14ac:dyDescent="0.25">
      <c r="D416" s="61"/>
      <c r="F416" s="61"/>
      <c r="G416" s="61"/>
    </row>
    <row r="417" spans="4:7" x14ac:dyDescent="0.25">
      <c r="D417" s="61"/>
      <c r="F417" s="61"/>
      <c r="G417" s="61"/>
    </row>
    <row r="418" spans="4:7" x14ac:dyDescent="0.25">
      <c r="D418" s="61"/>
      <c r="F418" s="61"/>
      <c r="G418" s="61"/>
    </row>
    <row r="419" spans="4:7" x14ac:dyDescent="0.25">
      <c r="D419" s="61"/>
      <c r="F419" s="61"/>
      <c r="G419" s="61"/>
    </row>
    <row r="420" spans="4:7" x14ac:dyDescent="0.25">
      <c r="D420" s="61"/>
      <c r="F420" s="61"/>
      <c r="G420" s="61"/>
    </row>
    <row r="421" spans="4:7" x14ac:dyDescent="0.25">
      <c r="D421" s="61"/>
      <c r="F421" s="61"/>
      <c r="G421" s="61"/>
    </row>
    <row r="422" spans="4:7" x14ac:dyDescent="0.25">
      <c r="D422" s="61"/>
      <c r="F422" s="61"/>
      <c r="G422" s="61"/>
    </row>
    <row r="423" spans="4:7" x14ac:dyDescent="0.25">
      <c r="D423" s="61"/>
      <c r="F423" s="61"/>
      <c r="G423" s="61"/>
    </row>
    <row r="424" spans="4:7" x14ac:dyDescent="0.25">
      <c r="D424" s="61"/>
      <c r="F424" s="61"/>
      <c r="G424" s="61"/>
    </row>
    <row r="425" spans="4:7" x14ac:dyDescent="0.25">
      <c r="D425" s="61"/>
      <c r="F425" s="61"/>
      <c r="G425" s="61"/>
    </row>
    <row r="426" spans="4:7" x14ac:dyDescent="0.25">
      <c r="D426" s="61"/>
      <c r="F426" s="61"/>
      <c r="G426" s="61"/>
    </row>
    <row r="427" spans="4:7" x14ac:dyDescent="0.25">
      <c r="D427" s="61"/>
      <c r="F427" s="61"/>
      <c r="G427" s="61"/>
    </row>
    <row r="428" spans="4:7" x14ac:dyDescent="0.25">
      <c r="D428" s="61"/>
      <c r="F428" s="61"/>
      <c r="G428" s="61"/>
    </row>
    <row r="429" spans="4:7" x14ac:dyDescent="0.25">
      <c r="D429" s="61"/>
      <c r="F429" s="61"/>
      <c r="G429" s="61"/>
    </row>
    <row r="430" spans="4:7" x14ac:dyDescent="0.25">
      <c r="D430" s="61"/>
      <c r="F430" s="61"/>
      <c r="G430" s="61"/>
    </row>
    <row r="431" spans="4:7" x14ac:dyDescent="0.25">
      <c r="D431" s="61"/>
      <c r="F431" s="61"/>
      <c r="G431" s="61"/>
    </row>
    <row r="432" spans="4:7" x14ac:dyDescent="0.25">
      <c r="D432" s="61"/>
      <c r="F432" s="61"/>
      <c r="G432" s="61"/>
    </row>
    <row r="433" spans="4:7" x14ac:dyDescent="0.25">
      <c r="D433" s="61"/>
      <c r="F433" s="61"/>
      <c r="G433" s="61"/>
    </row>
    <row r="434" spans="4:7" x14ac:dyDescent="0.25">
      <c r="D434" s="61"/>
      <c r="F434" s="61"/>
      <c r="G434" s="61"/>
    </row>
    <row r="435" spans="4:7" x14ac:dyDescent="0.25">
      <c r="D435" s="61"/>
      <c r="F435" s="61"/>
      <c r="G435" s="61"/>
    </row>
    <row r="436" spans="4:7" x14ac:dyDescent="0.25">
      <c r="D436" s="61"/>
      <c r="F436" s="61"/>
      <c r="G436" s="61"/>
    </row>
    <row r="437" spans="4:7" x14ac:dyDescent="0.25">
      <c r="D437" s="61"/>
      <c r="F437" s="61"/>
      <c r="G437" s="61"/>
    </row>
    <row r="438" spans="4:7" x14ac:dyDescent="0.25">
      <c r="D438" s="61"/>
      <c r="F438" s="61"/>
      <c r="G438" s="61"/>
    </row>
    <row r="439" spans="4:7" x14ac:dyDescent="0.25">
      <c r="D439" s="61"/>
      <c r="F439" s="61"/>
      <c r="G439" s="61"/>
    </row>
    <row r="440" spans="4:7" x14ac:dyDescent="0.25">
      <c r="D440" s="61"/>
      <c r="F440" s="61"/>
      <c r="G440" s="61"/>
    </row>
    <row r="441" spans="4:7" x14ac:dyDescent="0.25">
      <c r="D441" s="61"/>
      <c r="F441" s="61"/>
      <c r="G441" s="61"/>
    </row>
    <row r="442" spans="4:7" x14ac:dyDescent="0.25">
      <c r="D442" s="61"/>
      <c r="F442" s="61"/>
      <c r="G442" s="61"/>
    </row>
    <row r="443" spans="4:7" x14ac:dyDescent="0.25">
      <c r="D443" s="61"/>
      <c r="F443" s="61"/>
      <c r="G443" s="61"/>
    </row>
    <row r="444" spans="4:7" x14ac:dyDescent="0.25">
      <c r="D444" s="61"/>
      <c r="F444" s="61"/>
      <c r="G444" s="61"/>
    </row>
    <row r="445" spans="4:7" x14ac:dyDescent="0.25">
      <c r="D445" s="61"/>
      <c r="F445" s="61"/>
      <c r="G445" s="61"/>
    </row>
    <row r="446" spans="4:7" x14ac:dyDescent="0.25">
      <c r="D446" s="61"/>
      <c r="F446" s="61"/>
      <c r="G446" s="61"/>
    </row>
    <row r="447" spans="4:7" x14ac:dyDescent="0.25">
      <c r="D447" s="61"/>
      <c r="F447" s="61"/>
      <c r="G447" s="61"/>
    </row>
    <row r="448" spans="4:7" x14ac:dyDescent="0.25">
      <c r="D448" s="61"/>
      <c r="F448" s="61"/>
      <c r="G448" s="61"/>
    </row>
    <row r="449" spans="4:7" x14ac:dyDescent="0.25">
      <c r="D449" s="61"/>
      <c r="F449" s="61"/>
      <c r="G449" s="61"/>
    </row>
    <row r="450" spans="4:7" x14ac:dyDescent="0.25">
      <c r="D450" s="61"/>
      <c r="F450" s="61"/>
      <c r="G450" s="61"/>
    </row>
    <row r="451" spans="4:7" x14ac:dyDescent="0.25">
      <c r="D451" s="61"/>
      <c r="F451" s="61"/>
      <c r="G451" s="61"/>
    </row>
    <row r="452" spans="4:7" x14ac:dyDescent="0.25">
      <c r="D452" s="61"/>
      <c r="F452" s="61"/>
      <c r="G452" s="61"/>
    </row>
    <row r="453" spans="4:7" x14ac:dyDescent="0.25">
      <c r="D453" s="61"/>
      <c r="F453" s="61"/>
      <c r="G453" s="61"/>
    </row>
    <row r="454" spans="4:7" x14ac:dyDescent="0.25">
      <c r="D454" s="61"/>
      <c r="F454" s="61"/>
      <c r="G454" s="61"/>
    </row>
    <row r="455" spans="4:7" x14ac:dyDescent="0.25">
      <c r="D455" s="61"/>
      <c r="F455" s="61"/>
      <c r="G455" s="61"/>
    </row>
    <row r="456" spans="4:7" x14ac:dyDescent="0.25">
      <c r="D456" s="61"/>
      <c r="F456" s="61"/>
      <c r="G456" s="61"/>
    </row>
    <row r="457" spans="4:7" x14ac:dyDescent="0.25">
      <c r="D457" s="61"/>
      <c r="F457" s="61"/>
      <c r="G457" s="61"/>
    </row>
    <row r="458" spans="4:7" x14ac:dyDescent="0.25">
      <c r="D458" s="61"/>
      <c r="F458" s="61"/>
      <c r="G458" s="61"/>
    </row>
    <row r="459" spans="4:7" x14ac:dyDescent="0.25">
      <c r="D459" s="61"/>
      <c r="F459" s="61"/>
      <c r="G459" s="61"/>
    </row>
    <row r="460" spans="4:7" x14ac:dyDescent="0.25">
      <c r="D460" s="61"/>
      <c r="F460" s="61"/>
      <c r="G460" s="61"/>
    </row>
    <row r="461" spans="4:7" x14ac:dyDescent="0.25">
      <c r="D461" s="61"/>
      <c r="F461" s="61"/>
      <c r="G461" s="61"/>
    </row>
    <row r="462" spans="4:7" x14ac:dyDescent="0.25">
      <c r="D462" s="61"/>
      <c r="F462" s="61"/>
      <c r="G462" s="61"/>
    </row>
    <row r="463" spans="4:7" x14ac:dyDescent="0.25">
      <c r="D463" s="61"/>
      <c r="F463" s="61"/>
      <c r="G463" s="61"/>
    </row>
    <row r="464" spans="4:7" x14ac:dyDescent="0.25">
      <c r="D464" s="61"/>
      <c r="F464" s="61"/>
      <c r="G464" s="61"/>
    </row>
    <row r="465" spans="4:7" x14ac:dyDescent="0.25">
      <c r="D465" s="61"/>
      <c r="F465" s="61"/>
      <c r="G465" s="61"/>
    </row>
    <row r="466" spans="4:7" x14ac:dyDescent="0.25">
      <c r="D466" s="61"/>
      <c r="F466" s="61"/>
      <c r="G466" s="61"/>
    </row>
    <row r="467" spans="4:7" x14ac:dyDescent="0.25">
      <c r="D467" s="61"/>
      <c r="F467" s="61"/>
      <c r="G467" s="61"/>
    </row>
    <row r="468" spans="4:7" x14ac:dyDescent="0.25">
      <c r="D468" s="61"/>
      <c r="F468" s="61"/>
      <c r="G468" s="61"/>
    </row>
    <row r="469" spans="4:7" x14ac:dyDescent="0.25">
      <c r="D469" s="61"/>
      <c r="F469" s="61"/>
      <c r="G469" s="61"/>
    </row>
    <row r="470" spans="4:7" x14ac:dyDescent="0.25">
      <c r="D470" s="61"/>
      <c r="F470" s="61"/>
      <c r="G470" s="61"/>
    </row>
    <row r="471" spans="4:7" x14ac:dyDescent="0.25">
      <c r="D471" s="61"/>
      <c r="F471" s="61"/>
      <c r="G471" s="61"/>
    </row>
    <row r="472" spans="4:7" x14ac:dyDescent="0.25">
      <c r="D472" s="61"/>
      <c r="F472" s="61"/>
      <c r="G472" s="61"/>
    </row>
    <row r="473" spans="4:7" x14ac:dyDescent="0.25">
      <c r="D473" s="61"/>
      <c r="F473" s="61"/>
      <c r="G473" s="61"/>
    </row>
    <row r="474" spans="4:7" x14ac:dyDescent="0.25">
      <c r="D474" s="61"/>
      <c r="F474" s="61"/>
      <c r="G474" s="61"/>
    </row>
    <row r="475" spans="4:7" x14ac:dyDescent="0.25">
      <c r="D475" s="61"/>
      <c r="F475" s="61"/>
      <c r="G475" s="61"/>
    </row>
    <row r="476" spans="4:7" x14ac:dyDescent="0.25">
      <c r="D476" s="61"/>
      <c r="F476" s="61"/>
      <c r="G476" s="61"/>
    </row>
    <row r="477" spans="4:7" x14ac:dyDescent="0.25">
      <c r="D477" s="61"/>
      <c r="F477" s="61"/>
      <c r="G477" s="61"/>
    </row>
    <row r="478" spans="4:7" x14ac:dyDescent="0.25">
      <c r="D478" s="61"/>
      <c r="F478" s="61"/>
      <c r="G478" s="61"/>
    </row>
    <row r="479" spans="4:7" x14ac:dyDescent="0.25">
      <c r="D479" s="61"/>
      <c r="F479" s="61"/>
      <c r="G479" s="61"/>
    </row>
    <row r="480" spans="4:7" x14ac:dyDescent="0.25">
      <c r="D480" s="61"/>
      <c r="F480" s="61"/>
      <c r="G480" s="61"/>
    </row>
    <row r="481" spans="4:7" x14ac:dyDescent="0.25">
      <c r="D481" s="61"/>
      <c r="F481" s="61"/>
      <c r="G481" s="61"/>
    </row>
    <row r="482" spans="4:7" x14ac:dyDescent="0.25">
      <c r="D482" s="61"/>
      <c r="F482" s="61"/>
      <c r="G482" s="61"/>
    </row>
    <row r="483" spans="4:7" x14ac:dyDescent="0.25">
      <c r="D483" s="61"/>
      <c r="F483" s="61"/>
      <c r="G483" s="61"/>
    </row>
    <row r="484" spans="4:7" x14ac:dyDescent="0.25">
      <c r="D484" s="61"/>
      <c r="F484" s="61"/>
      <c r="G484" s="61"/>
    </row>
    <row r="485" spans="4:7" x14ac:dyDescent="0.25">
      <c r="D485" s="61"/>
      <c r="F485" s="61"/>
      <c r="G485" s="61"/>
    </row>
    <row r="486" spans="4:7" x14ac:dyDescent="0.25">
      <c r="D486" s="61"/>
      <c r="F486" s="61"/>
      <c r="G486" s="61"/>
    </row>
    <row r="487" spans="4:7" x14ac:dyDescent="0.25">
      <c r="D487" s="61"/>
      <c r="F487" s="61"/>
      <c r="G487" s="61"/>
    </row>
    <row r="488" spans="4:7" x14ac:dyDescent="0.25">
      <c r="D488" s="61"/>
      <c r="F488" s="61"/>
      <c r="G488" s="61"/>
    </row>
    <row r="489" spans="4:7" x14ac:dyDescent="0.25">
      <c r="D489" s="61"/>
      <c r="F489" s="61"/>
      <c r="G489" s="61"/>
    </row>
    <row r="490" spans="4:7" x14ac:dyDescent="0.25">
      <c r="D490" s="61"/>
      <c r="F490" s="61"/>
      <c r="G490" s="61"/>
    </row>
    <row r="491" spans="4:7" x14ac:dyDescent="0.25">
      <c r="D491" s="61"/>
      <c r="F491" s="61"/>
      <c r="G491" s="61"/>
    </row>
    <row r="492" spans="4:7" x14ac:dyDescent="0.25">
      <c r="D492" s="61"/>
      <c r="F492" s="61"/>
      <c r="G492" s="61"/>
    </row>
    <row r="493" spans="4:7" x14ac:dyDescent="0.25">
      <c r="D493" s="61"/>
      <c r="F493" s="61"/>
      <c r="G493" s="61"/>
    </row>
    <row r="494" spans="4:7" x14ac:dyDescent="0.25">
      <c r="D494" s="61"/>
      <c r="F494" s="61"/>
      <c r="G494" s="61"/>
    </row>
    <row r="495" spans="4:7" x14ac:dyDescent="0.25">
      <c r="D495" s="61"/>
      <c r="F495" s="61"/>
      <c r="G495" s="61"/>
    </row>
    <row r="496" spans="4:7" x14ac:dyDescent="0.25">
      <c r="D496" s="61"/>
      <c r="F496" s="61"/>
      <c r="G496" s="61"/>
    </row>
    <row r="497" spans="4:7" x14ac:dyDescent="0.25">
      <c r="D497" s="61"/>
      <c r="F497" s="61"/>
      <c r="G497" s="61"/>
    </row>
    <row r="498" spans="4:7" x14ac:dyDescent="0.25">
      <c r="D498" s="61"/>
      <c r="F498" s="61"/>
      <c r="G498" s="61"/>
    </row>
    <row r="499" spans="4:7" x14ac:dyDescent="0.25">
      <c r="D499" s="61"/>
      <c r="F499" s="61"/>
      <c r="G499" s="61"/>
    </row>
    <row r="500" spans="4:7" x14ac:dyDescent="0.25">
      <c r="D500" s="61"/>
      <c r="F500" s="61"/>
      <c r="G500" s="61"/>
    </row>
    <row r="501" spans="4:7" x14ac:dyDescent="0.25">
      <c r="D501" s="61"/>
      <c r="F501" s="61"/>
      <c r="G501" s="61"/>
    </row>
    <row r="502" spans="4:7" x14ac:dyDescent="0.25">
      <c r="D502" s="61"/>
      <c r="F502" s="61"/>
      <c r="G502" s="61"/>
    </row>
    <row r="503" spans="4:7" x14ac:dyDescent="0.25">
      <c r="D503" s="61"/>
      <c r="F503" s="61"/>
      <c r="G503" s="61"/>
    </row>
    <row r="504" spans="4:7" x14ac:dyDescent="0.25">
      <c r="D504" s="61"/>
      <c r="F504" s="61"/>
      <c r="G504" s="61"/>
    </row>
    <row r="505" spans="4:7" x14ac:dyDescent="0.25">
      <c r="D505" s="61"/>
      <c r="F505" s="61"/>
      <c r="G505" s="61"/>
    </row>
    <row r="506" spans="4:7" x14ac:dyDescent="0.25">
      <c r="D506" s="61"/>
      <c r="F506" s="61"/>
      <c r="G506" s="61"/>
    </row>
    <row r="507" spans="4:7" x14ac:dyDescent="0.25">
      <c r="D507" s="61"/>
      <c r="F507" s="61"/>
      <c r="G507" s="61"/>
    </row>
    <row r="508" spans="4:7" x14ac:dyDescent="0.25">
      <c r="D508" s="61"/>
      <c r="F508" s="61"/>
      <c r="G508" s="61"/>
    </row>
    <row r="509" spans="4:7" x14ac:dyDescent="0.25">
      <c r="D509" s="61"/>
      <c r="F509" s="61"/>
      <c r="G509" s="61"/>
    </row>
    <row r="510" spans="4:7" x14ac:dyDescent="0.25">
      <c r="D510" s="61"/>
      <c r="F510" s="61"/>
      <c r="G510" s="61"/>
    </row>
    <row r="511" spans="4:7" x14ac:dyDescent="0.25">
      <c r="D511" s="61"/>
      <c r="F511" s="61"/>
      <c r="G511" s="61"/>
    </row>
    <row r="512" spans="4:7" x14ac:dyDescent="0.25">
      <c r="D512" s="61"/>
      <c r="F512" s="61"/>
      <c r="G512" s="61"/>
    </row>
    <row r="513" spans="4:7" x14ac:dyDescent="0.25">
      <c r="D513" s="61"/>
      <c r="F513" s="61"/>
      <c r="G513" s="61"/>
    </row>
    <row r="514" spans="4:7" x14ac:dyDescent="0.25">
      <c r="D514" s="61"/>
      <c r="F514" s="61"/>
      <c r="G514" s="61"/>
    </row>
    <row r="515" spans="4:7" x14ac:dyDescent="0.25">
      <c r="D515" s="61"/>
      <c r="F515" s="61"/>
      <c r="G515" s="61"/>
    </row>
    <row r="516" spans="4:7" x14ac:dyDescent="0.25">
      <c r="D516" s="61"/>
      <c r="F516" s="61"/>
      <c r="G516" s="61"/>
    </row>
    <row r="517" spans="4:7" x14ac:dyDescent="0.25">
      <c r="D517" s="61"/>
      <c r="F517" s="61"/>
      <c r="G517" s="61"/>
    </row>
    <row r="518" spans="4:7" x14ac:dyDescent="0.25">
      <c r="D518" s="61"/>
      <c r="F518" s="61"/>
      <c r="G518" s="61"/>
    </row>
    <row r="519" spans="4:7" x14ac:dyDescent="0.25">
      <c r="D519" s="61"/>
      <c r="F519" s="61"/>
      <c r="G519" s="61"/>
    </row>
    <row r="520" spans="4:7" x14ac:dyDescent="0.25">
      <c r="D520" s="61"/>
      <c r="F520" s="61"/>
      <c r="G520" s="61"/>
    </row>
    <row r="521" spans="4:7" x14ac:dyDescent="0.25">
      <c r="D521" s="61"/>
      <c r="F521" s="61"/>
      <c r="G521" s="61"/>
    </row>
    <row r="522" spans="4:7" x14ac:dyDescent="0.25">
      <c r="D522" s="61"/>
      <c r="F522" s="61"/>
      <c r="G522" s="61"/>
    </row>
    <row r="523" spans="4:7" x14ac:dyDescent="0.25">
      <c r="D523" s="61"/>
      <c r="F523" s="61"/>
      <c r="G523" s="61"/>
    </row>
    <row r="524" spans="4:7" x14ac:dyDescent="0.25">
      <c r="D524" s="61"/>
      <c r="F524" s="61"/>
      <c r="G524" s="61"/>
    </row>
    <row r="525" spans="4:7" x14ac:dyDescent="0.25">
      <c r="D525" s="61"/>
      <c r="F525" s="61"/>
      <c r="G525" s="61"/>
    </row>
    <row r="526" spans="4:7" x14ac:dyDescent="0.25">
      <c r="D526" s="61"/>
      <c r="F526" s="61"/>
      <c r="G526" s="61"/>
    </row>
    <row r="527" spans="4:7" x14ac:dyDescent="0.25">
      <c r="D527" s="61"/>
      <c r="F527" s="61"/>
      <c r="G527" s="61"/>
    </row>
    <row r="528" spans="4:7" x14ac:dyDescent="0.25">
      <c r="D528" s="61"/>
      <c r="F528" s="61"/>
      <c r="G528" s="61"/>
    </row>
    <row r="529" spans="4:7" x14ac:dyDescent="0.25">
      <c r="D529" s="61"/>
      <c r="F529" s="61"/>
      <c r="G529" s="61"/>
    </row>
    <row r="530" spans="4:7" x14ac:dyDescent="0.25">
      <c r="D530" s="61"/>
      <c r="F530" s="61"/>
      <c r="G530" s="61"/>
    </row>
    <row r="531" spans="4:7" x14ac:dyDescent="0.25">
      <c r="D531" s="61"/>
      <c r="F531" s="61"/>
      <c r="G531" s="61"/>
    </row>
    <row r="532" spans="4:7" x14ac:dyDescent="0.25">
      <c r="D532" s="61"/>
      <c r="F532" s="61"/>
      <c r="G532" s="61"/>
    </row>
    <row r="533" spans="4:7" x14ac:dyDescent="0.25">
      <c r="D533" s="61"/>
      <c r="F533" s="61"/>
      <c r="G533" s="61"/>
    </row>
    <row r="534" spans="4:7" x14ac:dyDescent="0.25">
      <c r="D534" s="61"/>
      <c r="F534" s="61"/>
      <c r="G534" s="61"/>
    </row>
    <row r="535" spans="4:7" x14ac:dyDescent="0.25">
      <c r="D535" s="61"/>
      <c r="F535" s="61"/>
      <c r="G535" s="61"/>
    </row>
    <row r="536" spans="4:7" x14ac:dyDescent="0.25">
      <c r="D536" s="61"/>
      <c r="F536" s="61"/>
      <c r="G536" s="61"/>
    </row>
    <row r="537" spans="4:7" x14ac:dyDescent="0.25">
      <c r="D537" s="61"/>
      <c r="F537" s="61"/>
      <c r="G537" s="61"/>
    </row>
    <row r="538" spans="4:7" x14ac:dyDescent="0.25">
      <c r="D538" s="61"/>
      <c r="F538" s="61"/>
      <c r="G538" s="61"/>
    </row>
    <row r="539" spans="4:7" x14ac:dyDescent="0.25">
      <c r="D539" s="61"/>
      <c r="F539" s="61"/>
      <c r="G539" s="61"/>
    </row>
    <row r="540" spans="4:7" x14ac:dyDescent="0.25">
      <c r="D540" s="61"/>
      <c r="F540" s="61"/>
      <c r="G540" s="61"/>
    </row>
    <row r="541" spans="4:7" x14ac:dyDescent="0.25">
      <c r="D541" s="61"/>
      <c r="F541" s="61"/>
      <c r="G541" s="61"/>
    </row>
    <row r="542" spans="4:7" x14ac:dyDescent="0.25">
      <c r="D542" s="61"/>
      <c r="F542" s="61"/>
      <c r="G542" s="61"/>
    </row>
    <row r="543" spans="4:7" x14ac:dyDescent="0.25">
      <c r="D543" s="61"/>
      <c r="F543" s="61"/>
      <c r="G543" s="61"/>
    </row>
    <row r="544" spans="4:7" x14ac:dyDescent="0.25">
      <c r="D544" s="61"/>
      <c r="F544" s="61"/>
      <c r="G544" s="61"/>
    </row>
    <row r="545" spans="4:7" x14ac:dyDescent="0.25">
      <c r="D545" s="61"/>
      <c r="F545" s="61"/>
      <c r="G545" s="61"/>
    </row>
    <row r="546" spans="4:7" x14ac:dyDescent="0.25">
      <c r="D546" s="61"/>
      <c r="F546" s="61"/>
      <c r="G546" s="61"/>
    </row>
    <row r="547" spans="4:7" x14ac:dyDescent="0.25">
      <c r="D547" s="61"/>
      <c r="F547" s="61"/>
      <c r="G547" s="61"/>
    </row>
    <row r="548" spans="4:7" x14ac:dyDescent="0.25">
      <c r="D548" s="61"/>
      <c r="F548" s="61"/>
      <c r="G548" s="61"/>
    </row>
    <row r="549" spans="4:7" x14ac:dyDescent="0.25">
      <c r="D549" s="61"/>
      <c r="F549" s="61"/>
      <c r="G549" s="61"/>
    </row>
    <row r="550" spans="4:7" x14ac:dyDescent="0.25">
      <c r="D550" s="61"/>
      <c r="F550" s="61"/>
      <c r="G550" s="61"/>
    </row>
    <row r="551" spans="4:7" x14ac:dyDescent="0.25">
      <c r="D551" s="61"/>
      <c r="F551" s="61"/>
      <c r="G551" s="61"/>
    </row>
    <row r="552" spans="4:7" x14ac:dyDescent="0.25">
      <c r="D552" s="61"/>
      <c r="F552" s="61"/>
      <c r="G552" s="61"/>
    </row>
    <row r="553" spans="4:7" x14ac:dyDescent="0.25">
      <c r="D553" s="61"/>
      <c r="F553" s="61"/>
      <c r="G553" s="61"/>
    </row>
    <row r="554" spans="4:7" x14ac:dyDescent="0.25">
      <c r="D554" s="61"/>
      <c r="F554" s="61"/>
      <c r="G554" s="61"/>
    </row>
    <row r="555" spans="4:7" x14ac:dyDescent="0.25">
      <c r="D555" s="61"/>
      <c r="F555" s="61"/>
      <c r="G555" s="61"/>
    </row>
    <row r="556" spans="4:7" x14ac:dyDescent="0.25">
      <c r="D556" s="61"/>
      <c r="F556" s="61"/>
      <c r="G556" s="61"/>
    </row>
    <row r="557" spans="4:7" x14ac:dyDescent="0.25">
      <c r="D557" s="61"/>
      <c r="F557" s="61"/>
      <c r="G557" s="61"/>
    </row>
    <row r="558" spans="4:7" x14ac:dyDescent="0.25">
      <c r="D558" s="61"/>
      <c r="F558" s="61"/>
      <c r="G558" s="61"/>
    </row>
    <row r="559" spans="4:7" x14ac:dyDescent="0.25">
      <c r="D559" s="61"/>
      <c r="F559" s="61"/>
      <c r="G559" s="61"/>
    </row>
    <row r="560" spans="4:7" x14ac:dyDescent="0.25">
      <c r="D560" s="61"/>
      <c r="F560" s="61"/>
      <c r="G560" s="61"/>
    </row>
    <row r="561" spans="4:7" x14ac:dyDescent="0.25">
      <c r="D561" s="61"/>
      <c r="F561" s="61"/>
      <c r="G561" s="61"/>
    </row>
    <row r="562" spans="4:7" x14ac:dyDescent="0.25">
      <c r="D562" s="61"/>
      <c r="F562" s="61"/>
      <c r="G562" s="61"/>
    </row>
    <row r="563" spans="4:7" x14ac:dyDescent="0.25">
      <c r="D563" s="61"/>
      <c r="F563" s="61"/>
      <c r="G563" s="61"/>
    </row>
    <row r="564" spans="4:7" x14ac:dyDescent="0.25">
      <c r="D564" s="61"/>
      <c r="F564" s="61"/>
      <c r="G564" s="61"/>
    </row>
    <row r="565" spans="4:7" x14ac:dyDescent="0.25">
      <c r="D565" s="61"/>
      <c r="F565" s="61"/>
      <c r="G565" s="61"/>
    </row>
    <row r="566" spans="4:7" x14ac:dyDescent="0.25">
      <c r="D566" s="61"/>
      <c r="F566" s="61"/>
      <c r="G566" s="61"/>
    </row>
    <row r="567" spans="4:7" x14ac:dyDescent="0.25">
      <c r="D567" s="61"/>
      <c r="F567" s="61"/>
      <c r="G567" s="61"/>
    </row>
    <row r="568" spans="4:7" x14ac:dyDescent="0.25">
      <c r="D568" s="61"/>
      <c r="F568" s="61"/>
      <c r="G568" s="61"/>
    </row>
    <row r="569" spans="4:7" x14ac:dyDescent="0.25">
      <c r="D569" s="61"/>
      <c r="F569" s="61"/>
      <c r="G569" s="61"/>
    </row>
    <row r="570" spans="4:7" x14ac:dyDescent="0.25">
      <c r="D570" s="61"/>
      <c r="F570" s="61"/>
      <c r="G570" s="61"/>
    </row>
    <row r="571" spans="4:7" x14ac:dyDescent="0.25">
      <c r="D571" s="61"/>
      <c r="F571" s="61"/>
      <c r="G571" s="61"/>
    </row>
    <row r="572" spans="4:7" x14ac:dyDescent="0.25">
      <c r="D572" s="61"/>
      <c r="F572" s="61"/>
      <c r="G572" s="61"/>
    </row>
    <row r="573" spans="4:7" x14ac:dyDescent="0.25">
      <c r="D573" s="61"/>
      <c r="F573" s="61"/>
      <c r="G573" s="61"/>
    </row>
    <row r="574" spans="4:7" x14ac:dyDescent="0.25">
      <c r="D574" s="61"/>
      <c r="F574" s="61"/>
      <c r="G574" s="61"/>
    </row>
    <row r="575" spans="4:7" x14ac:dyDescent="0.25">
      <c r="D575" s="61"/>
      <c r="F575" s="61"/>
      <c r="G575" s="61"/>
    </row>
    <row r="576" spans="4:7" x14ac:dyDescent="0.25">
      <c r="D576" s="61"/>
      <c r="F576" s="61"/>
      <c r="G576" s="61"/>
    </row>
    <row r="577" spans="4:7" x14ac:dyDescent="0.25">
      <c r="D577" s="61"/>
      <c r="F577" s="61"/>
      <c r="G577" s="61"/>
    </row>
    <row r="578" spans="4:7" x14ac:dyDescent="0.25">
      <c r="D578" s="61"/>
      <c r="F578" s="61"/>
      <c r="G578" s="61"/>
    </row>
    <row r="579" spans="4:7" x14ac:dyDescent="0.25">
      <c r="D579" s="61"/>
      <c r="F579" s="61"/>
      <c r="G579" s="61"/>
    </row>
    <row r="580" spans="4:7" x14ac:dyDescent="0.25">
      <c r="D580" s="61"/>
      <c r="F580" s="61"/>
      <c r="G580" s="61"/>
    </row>
    <row r="581" spans="4:7" x14ac:dyDescent="0.25">
      <c r="D581" s="61"/>
      <c r="F581" s="61"/>
      <c r="G581" s="61"/>
    </row>
    <row r="582" spans="4:7" x14ac:dyDescent="0.25">
      <c r="D582" s="61"/>
      <c r="F582" s="61"/>
      <c r="G582" s="61"/>
    </row>
    <row r="583" spans="4:7" x14ac:dyDescent="0.25">
      <c r="D583" s="61"/>
      <c r="F583" s="61"/>
      <c r="G583" s="61"/>
    </row>
    <row r="584" spans="4:7" x14ac:dyDescent="0.25">
      <c r="D584" s="61"/>
      <c r="F584" s="61"/>
      <c r="G584" s="61"/>
    </row>
    <row r="585" spans="4:7" x14ac:dyDescent="0.25">
      <c r="D585" s="61"/>
      <c r="F585" s="61"/>
      <c r="G585" s="61"/>
    </row>
    <row r="586" spans="4:7" x14ac:dyDescent="0.25">
      <c r="D586" s="61"/>
      <c r="F586" s="61"/>
      <c r="G586" s="61"/>
    </row>
    <row r="587" spans="4:7" x14ac:dyDescent="0.25">
      <c r="D587" s="61"/>
      <c r="F587" s="61"/>
      <c r="G587" s="61"/>
    </row>
    <row r="588" spans="4:7" x14ac:dyDescent="0.25">
      <c r="D588" s="61"/>
      <c r="F588" s="61"/>
      <c r="G588" s="61"/>
    </row>
    <row r="589" spans="4:7" x14ac:dyDescent="0.25">
      <c r="D589" s="61"/>
      <c r="F589" s="61"/>
      <c r="G589" s="61"/>
    </row>
    <row r="590" spans="4:7" x14ac:dyDescent="0.25">
      <c r="D590" s="61"/>
      <c r="F590" s="61"/>
      <c r="G590" s="61"/>
    </row>
    <row r="591" spans="4:7" x14ac:dyDescent="0.25">
      <c r="D591" s="61"/>
      <c r="F591" s="61"/>
      <c r="G591" s="61"/>
    </row>
    <row r="592" spans="4:7" x14ac:dyDescent="0.25">
      <c r="D592" s="61"/>
      <c r="F592" s="61"/>
      <c r="G592" s="61"/>
    </row>
    <row r="593" spans="4:7" x14ac:dyDescent="0.25">
      <c r="D593" s="61"/>
      <c r="F593" s="61"/>
      <c r="G593" s="61"/>
    </row>
    <row r="594" spans="4:7" x14ac:dyDescent="0.25">
      <c r="D594" s="61"/>
      <c r="F594" s="61"/>
      <c r="G594" s="61"/>
    </row>
    <row r="595" spans="4:7" x14ac:dyDescent="0.25">
      <c r="D595" s="61"/>
      <c r="F595" s="61"/>
      <c r="G595" s="61"/>
    </row>
    <row r="596" spans="4:7" x14ac:dyDescent="0.25">
      <c r="D596" s="61"/>
      <c r="F596" s="61"/>
      <c r="G596" s="61"/>
    </row>
    <row r="597" spans="4:7" x14ac:dyDescent="0.25">
      <c r="D597" s="61"/>
      <c r="F597" s="61"/>
      <c r="G597" s="61"/>
    </row>
    <row r="598" spans="4:7" x14ac:dyDescent="0.25">
      <c r="D598" s="61"/>
      <c r="F598" s="61"/>
      <c r="G598" s="61"/>
    </row>
    <row r="599" spans="4:7" x14ac:dyDescent="0.25">
      <c r="D599" s="61"/>
      <c r="F599" s="61"/>
      <c r="G599" s="61"/>
    </row>
    <row r="600" spans="4:7" x14ac:dyDescent="0.25">
      <c r="D600" s="61"/>
      <c r="F600" s="61"/>
      <c r="G600" s="61"/>
    </row>
    <row r="601" spans="4:7" x14ac:dyDescent="0.25">
      <c r="D601" s="61"/>
      <c r="F601" s="61"/>
      <c r="G601" s="61"/>
    </row>
    <row r="602" spans="4:7" x14ac:dyDescent="0.25">
      <c r="D602" s="61"/>
      <c r="F602" s="61"/>
      <c r="G602" s="61"/>
    </row>
    <row r="603" spans="4:7" x14ac:dyDescent="0.25">
      <c r="D603" s="61"/>
      <c r="F603" s="61"/>
      <c r="G603" s="61"/>
    </row>
    <row r="604" spans="4:7" x14ac:dyDescent="0.25">
      <c r="D604" s="61"/>
      <c r="F604" s="61"/>
      <c r="G604" s="61"/>
    </row>
    <row r="605" spans="4:7" x14ac:dyDescent="0.25">
      <c r="D605" s="61"/>
      <c r="F605" s="61"/>
      <c r="G605" s="61"/>
    </row>
    <row r="606" spans="4:7" x14ac:dyDescent="0.25">
      <c r="D606" s="61"/>
      <c r="F606" s="61"/>
      <c r="G606" s="61"/>
    </row>
    <row r="607" spans="4:7" x14ac:dyDescent="0.25">
      <c r="D607" s="61"/>
      <c r="F607" s="61"/>
      <c r="G607" s="61"/>
    </row>
    <row r="608" spans="4:7" x14ac:dyDescent="0.25">
      <c r="D608" s="61"/>
      <c r="F608" s="61"/>
      <c r="G608" s="61"/>
    </row>
    <row r="609" spans="4:7" x14ac:dyDescent="0.25">
      <c r="D609" s="61"/>
      <c r="F609" s="61"/>
      <c r="G609" s="61"/>
    </row>
    <row r="610" spans="4:7" x14ac:dyDescent="0.25">
      <c r="D610" s="61"/>
      <c r="F610" s="61"/>
      <c r="G610" s="61"/>
    </row>
    <row r="611" spans="4:7" x14ac:dyDescent="0.25">
      <c r="D611" s="61"/>
      <c r="F611" s="61"/>
      <c r="G611" s="61"/>
    </row>
    <row r="612" spans="4:7" x14ac:dyDescent="0.25">
      <c r="D612" s="61"/>
      <c r="F612" s="61"/>
      <c r="G612" s="61"/>
    </row>
    <row r="613" spans="4:7" x14ac:dyDescent="0.25">
      <c r="D613" s="61"/>
      <c r="F613" s="61"/>
      <c r="G613" s="61"/>
    </row>
    <row r="614" spans="4:7" x14ac:dyDescent="0.25">
      <c r="D614" s="61"/>
      <c r="F614" s="61"/>
      <c r="G614" s="61"/>
    </row>
    <row r="615" spans="4:7" x14ac:dyDescent="0.25">
      <c r="D615" s="61"/>
      <c r="F615" s="61"/>
      <c r="G615" s="61"/>
    </row>
    <row r="616" spans="4:7" x14ac:dyDescent="0.25">
      <c r="D616" s="61"/>
      <c r="F616" s="61"/>
      <c r="G616" s="61"/>
    </row>
    <row r="617" spans="4:7" x14ac:dyDescent="0.25">
      <c r="D617" s="61"/>
      <c r="F617" s="61"/>
      <c r="G617" s="61"/>
    </row>
    <row r="618" spans="4:7" x14ac:dyDescent="0.25">
      <c r="D618" s="61"/>
      <c r="F618" s="61"/>
      <c r="G618" s="61"/>
    </row>
    <row r="619" spans="4:7" x14ac:dyDescent="0.25">
      <c r="D619" s="61"/>
      <c r="F619" s="61"/>
      <c r="G619" s="61"/>
    </row>
    <row r="620" spans="4:7" x14ac:dyDescent="0.25">
      <c r="D620" s="61"/>
      <c r="F620" s="61"/>
      <c r="G620" s="61"/>
    </row>
  </sheetData>
  <mergeCells count="2">
    <mergeCell ref="C1:E1"/>
    <mergeCell ref="F1:H1"/>
  </mergeCells>
  <conditionalFormatting sqref="D3:D82">
    <cfRule type="cellIs" dxfId="44" priority="9" operator="equal">
      <formula>0</formula>
    </cfRule>
  </conditionalFormatting>
  <conditionalFormatting sqref="E1:E83">
    <cfRule type="cellIs" dxfId="43" priority="7" operator="greaterThan">
      <formula>1</formula>
    </cfRule>
    <cfRule type="cellIs" dxfId="42" priority="8" operator="equal">
      <formula>0</formula>
    </cfRule>
  </conditionalFormatting>
  <conditionalFormatting sqref="E623:E1048576">
    <cfRule type="cellIs" dxfId="41" priority="10" operator="greaterThan">
      <formula>1</formula>
    </cfRule>
    <cfRule type="cellIs" dxfId="40" priority="11" operator="equal">
      <formula>0</formula>
    </cfRule>
  </conditionalFormatting>
  <conditionalFormatting sqref="G4:G19 G21:G82">
    <cfRule type="cellIs" dxfId="39" priority="32" operator="equal">
      <formula>0</formula>
    </cfRule>
  </conditionalFormatting>
  <conditionalFormatting sqref="H1:H2 H623:H1048576 H5:H83">
    <cfRule type="cellIs" dxfId="38" priority="30" operator="greaterThan">
      <formula>1</formula>
    </cfRule>
    <cfRule type="cellIs" dxfId="37" priority="31" operator="equal">
      <formula>0</formula>
    </cfRule>
  </conditionalFormatting>
  <conditionalFormatting sqref="I1:J83 I623:J1048576">
    <cfRule type="cellIs" dxfId="36" priority="202" operator="lessThan">
      <formula>0</formula>
    </cfRule>
    <cfRule type="cellIs" dxfId="35" priority="203" operator="greaterThan">
      <formula>0</formula>
    </cfRule>
  </conditionalFormatting>
  <conditionalFormatting sqref="G20">
    <cfRule type="cellIs" dxfId="7" priority="6" operator="equal">
      <formula>0</formula>
    </cfRule>
  </conditionalFormatting>
  <conditionalFormatting sqref="H4">
    <cfRule type="cellIs" dxfId="4" priority="4" operator="greaterThan">
      <formula>1</formula>
    </cfRule>
    <cfRule type="cellIs" dxfId="3" priority="5" operator="equal">
      <formula>0</formula>
    </cfRule>
  </conditionalFormatting>
  <conditionalFormatting sqref="G3">
    <cfRule type="cellIs" dxfId="2" priority="3" operator="equal">
      <formula>0</formula>
    </cfRule>
  </conditionalFormatting>
  <conditionalFormatting sqref="H3">
    <cfRule type="cellIs" dxfId="1" priority="1" operator="greaterThan">
      <formula>1</formula>
    </cfRule>
    <cfRule type="cellIs" dxfId="0" priority="2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9"/>
  </sheetPr>
  <dimension ref="A1:K35"/>
  <sheetViews>
    <sheetView zoomScale="90" zoomScaleNormal="90" workbookViewId="0">
      <selection activeCell="A20" sqref="A20"/>
    </sheetView>
  </sheetViews>
  <sheetFormatPr baseColWidth="10" defaultColWidth="11.28515625" defaultRowHeight="15" x14ac:dyDescent="0.25"/>
  <cols>
    <col min="1" max="1" width="53.28515625" customWidth="1"/>
    <col min="2" max="3" width="11.28515625" customWidth="1"/>
    <col min="4" max="4" width="13" style="43" customWidth="1"/>
    <col min="5" max="6" width="11.28515625" customWidth="1"/>
    <col min="7" max="7" width="13" style="43" customWidth="1"/>
    <col min="10" max="10" width="50.28515625" customWidth="1"/>
    <col min="11" max="11" width="12.140625" bestFit="1" customWidth="1"/>
  </cols>
  <sheetData>
    <row r="1" spans="1:10" ht="18.600000000000001" customHeight="1" x14ac:dyDescent="0.25">
      <c r="B1" s="63">
        <v>46130</v>
      </c>
      <c r="C1" s="64"/>
      <c r="D1" s="64"/>
      <c r="E1" s="63">
        <v>46131</v>
      </c>
      <c r="F1" s="64"/>
      <c r="G1" s="64"/>
    </row>
    <row r="2" spans="1:10" ht="36" customHeight="1" x14ac:dyDescent="0.25">
      <c r="A2" s="14" t="s">
        <v>89</v>
      </c>
      <c r="B2" s="12" t="s">
        <v>90</v>
      </c>
      <c r="C2" s="12" t="s">
        <v>91</v>
      </c>
      <c r="D2" s="40" t="s">
        <v>92</v>
      </c>
      <c r="E2" s="12" t="s">
        <v>90</v>
      </c>
      <c r="F2" s="12" t="s">
        <v>91</v>
      </c>
      <c r="G2" s="40" t="s">
        <v>92</v>
      </c>
      <c r="H2" s="13" t="s">
        <v>93</v>
      </c>
      <c r="I2" s="13" t="s">
        <v>94</v>
      </c>
      <c r="J2" s="15" t="s">
        <v>7</v>
      </c>
    </row>
    <row r="3" spans="1:10" ht="15" customHeight="1" x14ac:dyDescent="0.25">
      <c r="A3" s="1" t="s">
        <v>8</v>
      </c>
      <c r="B3" s="1">
        <v>51</v>
      </c>
      <c r="C3" s="1">
        <v>39</v>
      </c>
      <c r="D3" s="41">
        <v>0.76470588235294101</v>
      </c>
      <c r="E3" s="1">
        <v>51</v>
      </c>
      <c r="F3" s="1">
        <v>38</v>
      </c>
      <c r="G3" s="41">
        <v>0.74509803921568596</v>
      </c>
      <c r="H3" s="1">
        <f t="shared" ref="H3:H34" si="0">E3-B3</f>
        <v>0</v>
      </c>
      <c r="I3" s="1">
        <f t="shared" ref="I3:I34" si="1">F3-C3</f>
        <v>-1</v>
      </c>
      <c r="J3" s="1"/>
    </row>
    <row r="4" spans="1:10" ht="15" customHeight="1" x14ac:dyDescent="0.25">
      <c r="A4" s="1" t="s">
        <v>10</v>
      </c>
      <c r="B4" s="1">
        <v>10</v>
      </c>
      <c r="C4" s="1">
        <v>10</v>
      </c>
      <c r="D4" s="39">
        <v>1</v>
      </c>
      <c r="E4" s="1">
        <v>10</v>
      </c>
      <c r="F4" s="1">
        <v>8</v>
      </c>
      <c r="G4" s="39">
        <v>0.8</v>
      </c>
      <c r="H4" s="1">
        <f t="shared" si="0"/>
        <v>0</v>
      </c>
      <c r="I4" s="1">
        <f t="shared" si="1"/>
        <v>-2</v>
      </c>
      <c r="J4" s="1"/>
    </row>
    <row r="5" spans="1:10" ht="15" customHeight="1" x14ac:dyDescent="0.25">
      <c r="A5" s="1" t="s">
        <v>13</v>
      </c>
      <c r="B5" s="1">
        <v>10</v>
      </c>
      <c r="C5" s="1">
        <v>10</v>
      </c>
      <c r="D5" s="39">
        <v>1</v>
      </c>
      <c r="E5" s="1">
        <v>10</v>
      </c>
      <c r="F5" s="1">
        <v>10</v>
      </c>
      <c r="G5" s="39">
        <v>1</v>
      </c>
      <c r="H5" s="1">
        <f t="shared" si="0"/>
        <v>0</v>
      </c>
      <c r="I5" s="1">
        <f t="shared" si="1"/>
        <v>0</v>
      </c>
      <c r="J5" s="1"/>
    </row>
    <row r="6" spans="1:10" ht="15" customHeight="1" x14ac:dyDescent="0.25">
      <c r="A6" s="1" t="s">
        <v>14</v>
      </c>
      <c r="B6" s="1">
        <v>8</v>
      </c>
      <c r="C6" s="1">
        <v>8</v>
      </c>
      <c r="D6" s="41">
        <v>1</v>
      </c>
      <c r="E6" s="1">
        <v>8</v>
      </c>
      <c r="F6" s="1">
        <v>8</v>
      </c>
      <c r="G6" s="41">
        <v>1</v>
      </c>
      <c r="H6" s="1">
        <f t="shared" si="0"/>
        <v>0</v>
      </c>
      <c r="I6" s="1">
        <f t="shared" si="1"/>
        <v>0</v>
      </c>
      <c r="J6" s="1"/>
    </row>
    <row r="7" spans="1:10" ht="15" customHeight="1" x14ac:dyDescent="0.25">
      <c r="A7" s="1" t="s">
        <v>15</v>
      </c>
      <c r="B7" s="1">
        <v>49</v>
      </c>
      <c r="C7" s="1">
        <v>34</v>
      </c>
      <c r="D7" s="41">
        <v>0.69387755102040805</v>
      </c>
      <c r="E7" s="1">
        <v>49</v>
      </c>
      <c r="F7" s="1">
        <v>38</v>
      </c>
      <c r="G7" s="41">
        <v>0.77551020408163296</v>
      </c>
      <c r="H7" s="1">
        <f t="shared" si="0"/>
        <v>0</v>
      </c>
      <c r="I7" s="1">
        <f t="shared" si="1"/>
        <v>4</v>
      </c>
      <c r="J7" s="1"/>
    </row>
    <row r="8" spans="1:10" ht="17.25" customHeight="1" x14ac:dyDescent="0.25">
      <c r="A8" s="1" t="s">
        <v>17</v>
      </c>
      <c r="B8" s="1">
        <v>152</v>
      </c>
      <c r="C8" s="1">
        <v>152</v>
      </c>
      <c r="D8" s="41">
        <v>1</v>
      </c>
      <c r="E8" s="1">
        <v>152</v>
      </c>
      <c r="F8" s="1">
        <v>152</v>
      </c>
      <c r="G8" s="41">
        <v>1</v>
      </c>
      <c r="H8" s="1">
        <f t="shared" si="0"/>
        <v>0</v>
      </c>
      <c r="I8" s="1">
        <f t="shared" si="1"/>
        <v>0</v>
      </c>
      <c r="J8" s="1"/>
    </row>
    <row r="9" spans="1:10" ht="15" customHeight="1" x14ac:dyDescent="0.25">
      <c r="A9" s="1" t="s">
        <v>18</v>
      </c>
      <c r="B9" s="1">
        <v>84</v>
      </c>
      <c r="C9" s="1">
        <v>84</v>
      </c>
      <c r="D9" s="39">
        <v>1</v>
      </c>
      <c r="E9" s="1">
        <v>84</v>
      </c>
      <c r="F9" s="1">
        <v>84</v>
      </c>
      <c r="G9" s="39">
        <v>1</v>
      </c>
      <c r="H9" s="1">
        <f t="shared" si="0"/>
        <v>0</v>
      </c>
      <c r="I9" s="1">
        <f t="shared" si="1"/>
        <v>0</v>
      </c>
      <c r="J9" s="1"/>
    </row>
    <row r="10" spans="1:10" ht="15" customHeight="1" x14ac:dyDescent="0.25">
      <c r="A10" s="1" t="s">
        <v>19</v>
      </c>
      <c r="B10" s="1">
        <v>10</v>
      </c>
      <c r="C10" s="1">
        <v>7</v>
      </c>
      <c r="D10" s="41">
        <v>0.7</v>
      </c>
      <c r="E10" s="1">
        <v>10</v>
      </c>
      <c r="F10" s="1">
        <v>6</v>
      </c>
      <c r="G10" s="41">
        <v>0.6</v>
      </c>
      <c r="H10" s="1">
        <f t="shared" si="0"/>
        <v>0</v>
      </c>
      <c r="I10" s="1">
        <f t="shared" si="1"/>
        <v>-1</v>
      </c>
      <c r="J10" s="1"/>
    </row>
    <row r="11" spans="1:10" ht="15" customHeight="1" x14ac:dyDescent="0.25">
      <c r="A11" s="1" t="s">
        <v>25</v>
      </c>
      <c r="B11" s="1">
        <v>2</v>
      </c>
      <c r="C11" s="1">
        <v>2</v>
      </c>
      <c r="D11" s="41">
        <v>1</v>
      </c>
      <c r="E11" s="1">
        <v>2</v>
      </c>
      <c r="F11" s="1">
        <v>2</v>
      </c>
      <c r="G11" s="41">
        <v>1</v>
      </c>
      <c r="H11" s="1">
        <f t="shared" si="0"/>
        <v>0</v>
      </c>
      <c r="I11" s="1">
        <f t="shared" si="1"/>
        <v>0</v>
      </c>
      <c r="J11" s="1"/>
    </row>
    <row r="12" spans="1:10" ht="15" customHeight="1" x14ac:dyDescent="0.25">
      <c r="A12" s="1" t="s">
        <v>32</v>
      </c>
      <c r="B12" s="1">
        <v>13</v>
      </c>
      <c r="C12" s="1">
        <v>8</v>
      </c>
      <c r="D12" s="41">
        <v>0.61538461538461497</v>
      </c>
      <c r="E12" s="1">
        <v>13</v>
      </c>
      <c r="F12" s="1">
        <v>8</v>
      </c>
      <c r="G12" s="41">
        <v>0.61538461538461497</v>
      </c>
      <c r="H12" s="1">
        <f t="shared" si="0"/>
        <v>0</v>
      </c>
      <c r="I12" s="1">
        <f t="shared" si="1"/>
        <v>0</v>
      </c>
      <c r="J12" s="1"/>
    </row>
    <row r="13" spans="1:10" ht="15" customHeight="1" x14ac:dyDescent="0.25">
      <c r="A13" s="1" t="s">
        <v>33</v>
      </c>
      <c r="B13" s="1">
        <v>59</v>
      </c>
      <c r="C13" s="1">
        <v>58</v>
      </c>
      <c r="D13" s="41">
        <v>0.98305084745762705</v>
      </c>
      <c r="E13" s="1">
        <v>59</v>
      </c>
      <c r="F13" s="1">
        <v>58</v>
      </c>
      <c r="G13" s="41">
        <v>0.98305084745762705</v>
      </c>
      <c r="H13" s="1">
        <f t="shared" si="0"/>
        <v>0</v>
      </c>
      <c r="I13" s="1">
        <f t="shared" si="1"/>
        <v>0</v>
      </c>
      <c r="J13" s="1"/>
    </row>
    <row r="14" spans="1:10" ht="15" customHeight="1" x14ac:dyDescent="0.25">
      <c r="A14" s="1" t="s">
        <v>34</v>
      </c>
      <c r="B14" s="1">
        <v>319</v>
      </c>
      <c r="C14" s="1">
        <v>305</v>
      </c>
      <c r="D14" s="41">
        <v>0.95611285266457702</v>
      </c>
      <c r="E14" s="1">
        <v>319</v>
      </c>
      <c r="F14" s="1">
        <v>295</v>
      </c>
      <c r="G14" s="41">
        <v>0.92476489028213205</v>
      </c>
      <c r="H14" s="1">
        <f t="shared" si="0"/>
        <v>0</v>
      </c>
      <c r="I14" s="1">
        <f t="shared" si="1"/>
        <v>-10</v>
      </c>
      <c r="J14" s="1"/>
    </row>
    <row r="15" spans="1:10" ht="15" customHeight="1" x14ac:dyDescent="0.25">
      <c r="A15" s="1" t="s">
        <v>36</v>
      </c>
      <c r="B15" s="1">
        <v>28</v>
      </c>
      <c r="C15" s="1">
        <v>28</v>
      </c>
      <c r="D15" s="39">
        <v>1</v>
      </c>
      <c r="E15" s="1">
        <v>28</v>
      </c>
      <c r="F15" s="1">
        <v>27</v>
      </c>
      <c r="G15" s="39">
        <v>0.96428571428571397</v>
      </c>
      <c r="H15" s="1">
        <f t="shared" si="0"/>
        <v>0</v>
      </c>
      <c r="I15" s="1">
        <f t="shared" si="1"/>
        <v>-1</v>
      </c>
      <c r="J15" s="1"/>
    </row>
    <row r="16" spans="1:10" ht="13.5" customHeight="1" x14ac:dyDescent="0.25">
      <c r="A16" s="1" t="s">
        <v>37</v>
      </c>
      <c r="B16" s="1">
        <v>53</v>
      </c>
      <c r="C16" s="1">
        <v>53</v>
      </c>
      <c r="D16" s="39">
        <v>1</v>
      </c>
      <c r="E16" s="1">
        <v>53</v>
      </c>
      <c r="F16" s="1">
        <v>53</v>
      </c>
      <c r="G16" s="39">
        <v>1</v>
      </c>
      <c r="H16" s="1">
        <f t="shared" si="0"/>
        <v>0</v>
      </c>
      <c r="I16" s="1">
        <f t="shared" si="1"/>
        <v>0</v>
      </c>
      <c r="J16" s="1"/>
    </row>
    <row r="17" spans="1:11" ht="15" customHeight="1" x14ac:dyDescent="0.25">
      <c r="A17" s="1" t="s">
        <v>38</v>
      </c>
      <c r="B17" s="1">
        <v>56</v>
      </c>
      <c r="C17" s="1">
        <v>38</v>
      </c>
      <c r="D17" s="41">
        <v>0.67857142857142905</v>
      </c>
      <c r="E17" s="1">
        <v>56</v>
      </c>
      <c r="F17" s="1">
        <v>34</v>
      </c>
      <c r="G17" s="41">
        <v>0.60714285714285698</v>
      </c>
      <c r="H17" s="1">
        <f t="shared" si="0"/>
        <v>0</v>
      </c>
      <c r="I17" s="1">
        <f t="shared" si="1"/>
        <v>-4</v>
      </c>
      <c r="J17" s="1"/>
    </row>
    <row r="18" spans="1:11" ht="15" customHeight="1" x14ac:dyDescent="0.25">
      <c r="A18" s="1" t="s">
        <v>40</v>
      </c>
      <c r="B18" s="1">
        <v>29</v>
      </c>
      <c r="C18" s="1">
        <v>18</v>
      </c>
      <c r="D18" s="41">
        <v>0.62068965517241403</v>
      </c>
      <c r="E18" s="1">
        <v>29</v>
      </c>
      <c r="F18" s="1">
        <v>15</v>
      </c>
      <c r="G18" s="41">
        <v>0.51724137931034497</v>
      </c>
      <c r="H18" s="1">
        <f t="shared" si="0"/>
        <v>0</v>
      </c>
      <c r="I18" s="1">
        <f t="shared" si="1"/>
        <v>-3</v>
      </c>
      <c r="J18" s="1"/>
    </row>
    <row r="19" spans="1:11" ht="15" customHeight="1" x14ac:dyDescent="0.25">
      <c r="A19" s="1" t="s">
        <v>43</v>
      </c>
      <c r="B19" s="1">
        <v>19</v>
      </c>
      <c r="C19" s="1">
        <v>19</v>
      </c>
      <c r="D19" s="41">
        <v>1</v>
      </c>
      <c r="E19" s="1">
        <v>19</v>
      </c>
      <c r="F19" s="1">
        <v>19</v>
      </c>
      <c r="G19" s="41">
        <v>1</v>
      </c>
      <c r="H19" s="1">
        <f t="shared" si="0"/>
        <v>0</v>
      </c>
      <c r="I19" s="1">
        <f t="shared" si="1"/>
        <v>0</v>
      </c>
      <c r="J19" s="1"/>
    </row>
    <row r="20" spans="1:11" ht="15" customHeight="1" x14ac:dyDescent="0.25">
      <c r="A20" s="1" t="s">
        <v>44</v>
      </c>
      <c r="B20" s="1">
        <v>20</v>
      </c>
      <c r="C20" s="1">
        <v>20</v>
      </c>
      <c r="D20" s="41">
        <v>1</v>
      </c>
      <c r="E20" s="1">
        <v>20</v>
      </c>
      <c r="F20" s="1">
        <v>20</v>
      </c>
      <c r="G20" s="41">
        <v>1</v>
      </c>
      <c r="H20" s="1">
        <f t="shared" si="0"/>
        <v>0</v>
      </c>
      <c r="I20" s="1">
        <f t="shared" si="1"/>
        <v>0</v>
      </c>
      <c r="J20" s="1"/>
    </row>
    <row r="21" spans="1:11" ht="15" customHeight="1" x14ac:dyDescent="0.25">
      <c r="A21" s="1" t="s">
        <v>46</v>
      </c>
      <c r="B21" s="1">
        <v>25</v>
      </c>
      <c r="C21" s="1">
        <v>18</v>
      </c>
      <c r="D21" s="41">
        <v>0.72</v>
      </c>
      <c r="E21" s="1">
        <v>25</v>
      </c>
      <c r="F21" s="1">
        <v>19</v>
      </c>
      <c r="G21" s="41">
        <v>0.76</v>
      </c>
      <c r="H21" s="1">
        <f t="shared" si="0"/>
        <v>0</v>
      </c>
      <c r="I21" s="1">
        <f t="shared" si="1"/>
        <v>1</v>
      </c>
      <c r="J21" s="1"/>
    </row>
    <row r="22" spans="1:11" ht="15" customHeight="1" x14ac:dyDescent="0.25">
      <c r="A22" s="1" t="s">
        <v>47</v>
      </c>
      <c r="B22" s="1">
        <v>19</v>
      </c>
      <c r="C22" s="1">
        <v>17</v>
      </c>
      <c r="D22" s="41">
        <v>0.89473684210526305</v>
      </c>
      <c r="E22" s="1">
        <v>19</v>
      </c>
      <c r="F22" s="1">
        <v>14</v>
      </c>
      <c r="G22" s="41">
        <v>0.73684210526315796</v>
      </c>
      <c r="H22" s="1">
        <f t="shared" si="0"/>
        <v>0</v>
      </c>
      <c r="I22" s="1">
        <f t="shared" si="1"/>
        <v>-3</v>
      </c>
      <c r="J22" s="1"/>
    </row>
    <row r="23" spans="1:11" ht="15" customHeight="1" x14ac:dyDescent="0.25">
      <c r="A23" s="1" t="s">
        <v>51</v>
      </c>
      <c r="B23" s="1">
        <v>19</v>
      </c>
      <c r="C23" s="1">
        <v>19</v>
      </c>
      <c r="D23" s="41">
        <v>1</v>
      </c>
      <c r="E23" s="1">
        <v>19</v>
      </c>
      <c r="F23" s="1">
        <v>18</v>
      </c>
      <c r="G23" s="41">
        <v>0.94736842105263197</v>
      </c>
      <c r="H23" s="1">
        <f t="shared" si="0"/>
        <v>0</v>
      </c>
      <c r="I23" s="1">
        <f t="shared" si="1"/>
        <v>-1</v>
      </c>
      <c r="J23" s="1"/>
    </row>
    <row r="24" spans="1:11" s="29" customFormat="1" ht="15.75" customHeight="1" x14ac:dyDescent="0.25">
      <c r="A24" s="28" t="s">
        <v>52</v>
      </c>
      <c r="B24" s="44">
        <v>30</v>
      </c>
      <c r="C24" s="44">
        <v>30</v>
      </c>
      <c r="D24" s="41">
        <v>1</v>
      </c>
      <c r="E24" s="44">
        <v>30</v>
      </c>
      <c r="F24" s="44">
        <v>27</v>
      </c>
      <c r="G24" s="41">
        <v>0.9</v>
      </c>
      <c r="H24" s="28">
        <f t="shared" si="0"/>
        <v>0</v>
      </c>
      <c r="I24" s="28">
        <f t="shared" si="1"/>
        <v>-3</v>
      </c>
      <c r="J24" s="28"/>
      <c r="K24"/>
    </row>
    <row r="25" spans="1:11" ht="15" customHeight="1" x14ac:dyDescent="0.25">
      <c r="A25" s="1" t="s">
        <v>57</v>
      </c>
      <c r="B25" s="44">
        <v>7</v>
      </c>
      <c r="C25" s="44">
        <v>5</v>
      </c>
      <c r="D25" s="47">
        <v>0.71428571428571397</v>
      </c>
      <c r="E25" s="44">
        <v>7</v>
      </c>
      <c r="F25" s="44">
        <v>4</v>
      </c>
      <c r="G25" s="47">
        <v>0.57142857142857095</v>
      </c>
      <c r="H25" s="1">
        <f t="shared" si="0"/>
        <v>0</v>
      </c>
      <c r="I25" s="1">
        <f t="shared" si="1"/>
        <v>-1</v>
      </c>
      <c r="J25" s="1"/>
    </row>
    <row r="26" spans="1:11" x14ac:dyDescent="0.25">
      <c r="A26" s="1" t="s">
        <v>59</v>
      </c>
      <c r="B26" s="1">
        <v>12</v>
      </c>
      <c r="C26" s="1">
        <v>8</v>
      </c>
      <c r="D26" s="41">
        <v>0.66666666666666696</v>
      </c>
      <c r="E26" s="1">
        <v>12</v>
      </c>
      <c r="F26" s="1">
        <v>8</v>
      </c>
      <c r="G26" s="41">
        <v>0.66666666666666696</v>
      </c>
      <c r="H26" s="1">
        <f t="shared" si="0"/>
        <v>0</v>
      </c>
      <c r="I26" s="1">
        <f t="shared" si="1"/>
        <v>0</v>
      </c>
      <c r="J26" s="1"/>
    </row>
    <row r="27" spans="1:11" s="31" customFormat="1" ht="15" customHeight="1" x14ac:dyDescent="0.25">
      <c r="A27" s="1" t="s">
        <v>64</v>
      </c>
      <c r="B27" s="1">
        <v>6</v>
      </c>
      <c r="C27" s="1">
        <v>6</v>
      </c>
      <c r="D27" s="41">
        <v>1</v>
      </c>
      <c r="E27" s="1">
        <v>6</v>
      </c>
      <c r="F27" s="1">
        <v>5</v>
      </c>
      <c r="G27" s="41">
        <v>0.83333333333333304</v>
      </c>
      <c r="H27" s="1">
        <f t="shared" si="0"/>
        <v>0</v>
      </c>
      <c r="I27" s="1">
        <f t="shared" si="1"/>
        <v>-1</v>
      </c>
      <c r="J27" s="30"/>
      <c r="K27"/>
    </row>
    <row r="28" spans="1:11" x14ac:dyDescent="0.25">
      <c r="A28" s="1" t="s">
        <v>66</v>
      </c>
      <c r="B28" s="1">
        <v>19</v>
      </c>
      <c r="C28" s="1">
        <v>15</v>
      </c>
      <c r="D28" s="41">
        <v>0.78947368421052599</v>
      </c>
      <c r="E28" s="1">
        <v>19</v>
      </c>
      <c r="F28" s="1">
        <v>14</v>
      </c>
      <c r="G28" s="41">
        <v>0.73684210526315796</v>
      </c>
      <c r="H28" s="1">
        <f t="shared" si="0"/>
        <v>0</v>
      </c>
      <c r="I28" s="1">
        <f t="shared" si="1"/>
        <v>-1</v>
      </c>
      <c r="J28" s="1"/>
    </row>
    <row r="29" spans="1:11" x14ac:dyDescent="0.25">
      <c r="A29" s="1" t="s">
        <v>71</v>
      </c>
      <c r="B29" s="1">
        <v>62</v>
      </c>
      <c r="C29" s="1">
        <v>45</v>
      </c>
      <c r="D29" s="41">
        <v>0.72580645161290303</v>
      </c>
      <c r="E29" s="1">
        <v>62</v>
      </c>
      <c r="F29" s="1">
        <v>36</v>
      </c>
      <c r="G29" s="41">
        <v>0.58064516129032295</v>
      </c>
      <c r="H29" s="1">
        <f t="shared" si="0"/>
        <v>0</v>
      </c>
      <c r="I29" s="1">
        <f t="shared" si="1"/>
        <v>-9</v>
      </c>
      <c r="J29" s="1"/>
    </row>
    <row r="30" spans="1:11" x14ac:dyDescent="0.25">
      <c r="A30" s="1" t="s">
        <v>74</v>
      </c>
      <c r="B30" s="1">
        <v>39</v>
      </c>
      <c r="C30" s="1">
        <v>29</v>
      </c>
      <c r="D30" s="41">
        <v>0.74358974358974395</v>
      </c>
      <c r="E30" s="1">
        <v>39</v>
      </c>
      <c r="F30" s="1">
        <v>24</v>
      </c>
      <c r="G30" s="41">
        <v>0.61538461538461497</v>
      </c>
      <c r="H30" s="1">
        <f t="shared" si="0"/>
        <v>0</v>
      </c>
      <c r="I30" s="1">
        <f t="shared" si="1"/>
        <v>-5</v>
      </c>
      <c r="J30" s="1"/>
    </row>
    <row r="31" spans="1:11" x14ac:dyDescent="0.25">
      <c r="A31" s="1" t="s">
        <v>76</v>
      </c>
      <c r="B31" s="1">
        <v>46</v>
      </c>
      <c r="C31" s="1">
        <v>25</v>
      </c>
      <c r="D31" s="41">
        <v>0.54347826086956497</v>
      </c>
      <c r="E31" s="1">
        <v>46</v>
      </c>
      <c r="F31" s="1">
        <v>29</v>
      </c>
      <c r="G31" s="41">
        <v>0.63043478260869601</v>
      </c>
      <c r="H31" s="1">
        <f t="shared" si="0"/>
        <v>0</v>
      </c>
      <c r="I31" s="1">
        <f t="shared" si="1"/>
        <v>4</v>
      </c>
      <c r="J31" s="1"/>
    </row>
    <row r="32" spans="1:11" x14ac:dyDescent="0.25">
      <c r="A32" s="1" t="s">
        <v>78</v>
      </c>
      <c r="B32" s="1">
        <v>90</v>
      </c>
      <c r="C32" s="1">
        <v>82</v>
      </c>
      <c r="D32" s="41">
        <v>0.91111111111111098</v>
      </c>
      <c r="E32" s="1">
        <v>90</v>
      </c>
      <c r="F32" s="1">
        <v>84</v>
      </c>
      <c r="G32" s="41">
        <v>0.93333333333333302</v>
      </c>
      <c r="H32" s="1">
        <f t="shared" si="0"/>
        <v>0</v>
      </c>
      <c r="I32" s="1">
        <f t="shared" si="1"/>
        <v>2</v>
      </c>
      <c r="J32" s="1"/>
    </row>
    <row r="33" spans="1:10" x14ac:dyDescent="0.25">
      <c r="A33" s="1" t="s">
        <v>86</v>
      </c>
      <c r="B33" s="1">
        <v>79</v>
      </c>
      <c r="C33" s="1">
        <v>76</v>
      </c>
      <c r="D33" s="47">
        <v>0.962025316455696</v>
      </c>
      <c r="E33" s="1">
        <v>79</v>
      </c>
      <c r="F33" s="1">
        <v>74</v>
      </c>
      <c r="G33" s="47">
        <v>0.936708860759494</v>
      </c>
      <c r="H33" s="1">
        <f t="shared" si="0"/>
        <v>0</v>
      </c>
      <c r="I33" s="1">
        <f t="shared" si="1"/>
        <v>-2</v>
      </c>
      <c r="J33" s="1"/>
    </row>
    <row r="34" spans="1:10" x14ac:dyDescent="0.25">
      <c r="A34" s="1" t="s">
        <v>87</v>
      </c>
      <c r="B34" s="1">
        <v>22</v>
      </c>
      <c r="C34" s="1">
        <v>22</v>
      </c>
      <c r="D34" s="41">
        <v>1</v>
      </c>
      <c r="E34" s="1">
        <v>22</v>
      </c>
      <c r="F34" s="1">
        <v>17</v>
      </c>
      <c r="G34" s="41">
        <v>0.77272727272727304</v>
      </c>
      <c r="H34" s="1">
        <f t="shared" si="0"/>
        <v>0</v>
      </c>
      <c r="I34" s="1">
        <f t="shared" si="1"/>
        <v>-5</v>
      </c>
      <c r="J34" s="1"/>
    </row>
    <row r="35" spans="1:10" s="4" customFormat="1" x14ac:dyDescent="0.25">
      <c r="A35" s="35" t="s">
        <v>95</v>
      </c>
      <c r="B35" s="36">
        <f>SUM(B3:B34)</f>
        <v>1447</v>
      </c>
      <c r="C35" s="36">
        <f>SUM(C3:C34)</f>
        <v>1290</v>
      </c>
      <c r="D35" s="42">
        <f>C35/B35</f>
        <v>0.89149965445749824</v>
      </c>
      <c r="E35" s="36">
        <f>SUM(E3:E34)</f>
        <v>1447</v>
      </c>
      <c r="F35" s="36">
        <f>SUM(F3:F34)</f>
        <v>1248</v>
      </c>
      <c r="G35" s="42">
        <f>F35/E35</f>
        <v>0.86247408431237038</v>
      </c>
      <c r="H35" s="37">
        <f>SUM(H3:H34)</f>
        <v>0</v>
      </c>
      <c r="I35" s="37">
        <f>SUM(I3:I34)</f>
        <v>-42</v>
      </c>
      <c r="J35" s="24"/>
    </row>
  </sheetData>
  <mergeCells count="2">
    <mergeCell ref="B1:D1"/>
    <mergeCell ref="E1:G1"/>
  </mergeCells>
  <conditionalFormatting sqref="C3:D34">
    <cfRule type="cellIs" dxfId="34" priority="3" operator="equal">
      <formula>0</formula>
    </cfRule>
  </conditionalFormatting>
  <conditionalFormatting sqref="D1">
    <cfRule type="cellIs" dxfId="33" priority="2" operator="equal">
      <formula>0</formula>
    </cfRule>
  </conditionalFormatting>
  <conditionalFormatting sqref="D1:D1048576">
    <cfRule type="cellIs" dxfId="32" priority="1" operator="greaterThan">
      <formula>1</formula>
    </cfRule>
  </conditionalFormatting>
  <conditionalFormatting sqref="F3:G34">
    <cfRule type="cellIs" dxfId="31" priority="124" operator="equal">
      <formula>0</formula>
    </cfRule>
  </conditionalFormatting>
  <conditionalFormatting sqref="G1">
    <cfRule type="cellIs" dxfId="30" priority="24" operator="equal">
      <formula>0</formula>
    </cfRule>
  </conditionalFormatting>
  <conditionalFormatting sqref="G1:G1048576">
    <cfRule type="cellIs" dxfId="29" priority="23" operator="greaterThan">
      <formula>1</formula>
    </cfRule>
  </conditionalFormatting>
  <conditionalFormatting sqref="H1:I1048576">
    <cfRule type="cellIs" dxfId="28" priority="299" operator="lessThan">
      <formula>0</formula>
    </cfRule>
    <cfRule type="cellIs" dxfId="27" priority="300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9"/>
  </sheetPr>
  <dimension ref="A1:K63"/>
  <sheetViews>
    <sheetView topLeftCell="D1" zoomScale="90" zoomScaleNormal="90" workbookViewId="0">
      <selection activeCell="K12" sqref="K12"/>
    </sheetView>
  </sheetViews>
  <sheetFormatPr baseColWidth="10" defaultColWidth="11.28515625" defaultRowHeight="15" x14ac:dyDescent="0.25"/>
  <cols>
    <col min="1" max="1" width="3.28515625" customWidth="1"/>
    <col min="2" max="2" width="66" style="3" customWidth="1"/>
    <col min="3" max="3" width="15.85546875" customWidth="1"/>
    <col min="4" max="4" width="15.28515625" customWidth="1"/>
    <col min="5" max="5" width="12.85546875" style="34" customWidth="1"/>
    <col min="6" max="6" width="15.85546875" customWidth="1"/>
    <col min="7" max="7" width="15.28515625" customWidth="1"/>
    <col min="8" max="8" width="12.85546875" style="34" customWidth="1"/>
    <col min="11" max="11" width="67" customWidth="1"/>
  </cols>
  <sheetData>
    <row r="1" spans="1:11" ht="15" customHeight="1" x14ac:dyDescent="0.25">
      <c r="C1" s="63">
        <v>46130</v>
      </c>
      <c r="D1" s="64"/>
      <c r="E1" s="64"/>
      <c r="F1" s="63">
        <v>46131</v>
      </c>
      <c r="G1" s="64"/>
      <c r="H1" s="64"/>
    </row>
    <row r="2" spans="1:11" ht="51" customHeight="1" x14ac:dyDescent="0.25">
      <c r="A2" s="17" t="s">
        <v>96</v>
      </c>
      <c r="B2" s="18" t="s">
        <v>89</v>
      </c>
      <c r="C2" s="19" t="s">
        <v>97</v>
      </c>
      <c r="D2" s="19" t="s">
        <v>98</v>
      </c>
      <c r="E2" s="32" t="s">
        <v>99</v>
      </c>
      <c r="F2" s="19" t="s">
        <v>97</v>
      </c>
      <c r="G2" s="19" t="s">
        <v>98</v>
      </c>
      <c r="H2" s="32" t="s">
        <v>99</v>
      </c>
      <c r="I2" s="16" t="s">
        <v>100</v>
      </c>
      <c r="J2" s="16" t="s">
        <v>101</v>
      </c>
      <c r="K2" s="10" t="s">
        <v>7</v>
      </c>
    </row>
    <row r="3" spans="1:11" x14ac:dyDescent="0.25">
      <c r="A3" s="1">
        <v>1</v>
      </c>
      <c r="B3" s="1" t="s">
        <v>102</v>
      </c>
      <c r="C3" s="1">
        <v>5</v>
      </c>
      <c r="D3" s="1">
        <v>7</v>
      </c>
      <c r="E3" s="39">
        <v>0.71428571428571397</v>
      </c>
      <c r="F3" s="1">
        <v>5</v>
      </c>
      <c r="G3" s="1">
        <v>7</v>
      </c>
      <c r="H3" s="39">
        <v>0.71428571428571397</v>
      </c>
      <c r="I3" s="1">
        <f t="shared" ref="I3:I34" si="0">F3-C3</f>
        <v>0</v>
      </c>
      <c r="J3" s="1">
        <f t="shared" ref="J3:J34" si="1">G3-D3</f>
        <v>0</v>
      </c>
      <c r="K3" s="1"/>
    </row>
    <row r="4" spans="1:11" x14ac:dyDescent="0.25">
      <c r="A4" s="1">
        <v>2</v>
      </c>
      <c r="B4" s="1" t="s">
        <v>103</v>
      </c>
      <c r="C4" s="1">
        <v>8</v>
      </c>
      <c r="D4" s="1">
        <v>8</v>
      </c>
      <c r="E4" s="39">
        <v>1</v>
      </c>
      <c r="F4" s="1">
        <v>8</v>
      </c>
      <c r="G4" s="1">
        <v>8</v>
      </c>
      <c r="H4" s="39">
        <v>1</v>
      </c>
      <c r="I4" s="1">
        <f t="shared" si="0"/>
        <v>0</v>
      </c>
      <c r="J4" s="1">
        <f t="shared" si="1"/>
        <v>0</v>
      </c>
      <c r="K4" s="1"/>
    </row>
    <row r="5" spans="1:11" x14ac:dyDescent="0.25">
      <c r="A5" s="1">
        <v>3</v>
      </c>
      <c r="B5" s="1" t="s">
        <v>104</v>
      </c>
      <c r="C5" s="1">
        <v>15</v>
      </c>
      <c r="D5" s="1">
        <v>15</v>
      </c>
      <c r="E5" s="39">
        <v>1</v>
      </c>
      <c r="F5" s="1">
        <v>10</v>
      </c>
      <c r="G5" s="1">
        <v>15</v>
      </c>
      <c r="H5" s="39">
        <v>0.66666666666666696</v>
      </c>
      <c r="I5" s="1">
        <f>F5-C5</f>
        <v>-5</v>
      </c>
      <c r="J5" s="1">
        <f t="shared" si="1"/>
        <v>0</v>
      </c>
      <c r="K5" s="38"/>
    </row>
    <row r="6" spans="1:11" x14ac:dyDescent="0.25">
      <c r="A6" s="1">
        <v>4</v>
      </c>
      <c r="B6" s="1" t="s">
        <v>105</v>
      </c>
      <c r="C6" s="1">
        <v>11</v>
      </c>
      <c r="D6" s="1">
        <v>11</v>
      </c>
      <c r="E6" s="39">
        <v>1</v>
      </c>
      <c r="F6" s="1">
        <v>11</v>
      </c>
      <c r="G6" s="1">
        <v>11</v>
      </c>
      <c r="H6" s="39">
        <v>1</v>
      </c>
      <c r="I6" s="1">
        <f t="shared" si="0"/>
        <v>0</v>
      </c>
      <c r="J6" s="1">
        <f t="shared" si="1"/>
        <v>0</v>
      </c>
      <c r="K6" s="1"/>
    </row>
    <row r="7" spans="1:11" x14ac:dyDescent="0.25">
      <c r="A7" s="1">
        <v>5</v>
      </c>
      <c r="B7" s="1" t="s">
        <v>106</v>
      </c>
      <c r="C7" s="1">
        <v>18</v>
      </c>
      <c r="D7" s="1">
        <v>20</v>
      </c>
      <c r="E7" s="39">
        <v>0.9</v>
      </c>
      <c r="F7" s="1">
        <v>14</v>
      </c>
      <c r="G7" s="1">
        <v>20</v>
      </c>
      <c r="H7" s="39">
        <v>0.7</v>
      </c>
      <c r="I7" s="1">
        <f t="shared" si="0"/>
        <v>-4</v>
      </c>
      <c r="J7" s="1">
        <f t="shared" si="1"/>
        <v>0</v>
      </c>
      <c r="K7" s="1"/>
    </row>
    <row r="8" spans="1:11" x14ac:dyDescent="0.25">
      <c r="A8" s="1">
        <v>6</v>
      </c>
      <c r="B8" s="1" t="s">
        <v>107</v>
      </c>
      <c r="C8" s="1">
        <v>1</v>
      </c>
      <c r="D8" s="1">
        <v>3</v>
      </c>
      <c r="E8" s="39">
        <v>0.33333333333333298</v>
      </c>
      <c r="F8" s="1">
        <v>1</v>
      </c>
      <c r="G8" s="1">
        <v>3</v>
      </c>
      <c r="H8" s="39">
        <v>0.33333333333333298</v>
      </c>
      <c r="I8" s="1">
        <f t="shared" si="0"/>
        <v>0</v>
      </c>
      <c r="J8" s="1">
        <f t="shared" si="1"/>
        <v>0</v>
      </c>
      <c r="K8" s="1"/>
    </row>
    <row r="9" spans="1:11" x14ac:dyDescent="0.25">
      <c r="A9" s="1">
        <v>7</v>
      </c>
      <c r="B9" s="1" t="s">
        <v>108</v>
      </c>
      <c r="C9" s="1">
        <v>4</v>
      </c>
      <c r="D9" s="1">
        <v>10</v>
      </c>
      <c r="E9" s="39">
        <v>0.4</v>
      </c>
      <c r="F9" s="1">
        <v>4</v>
      </c>
      <c r="G9" s="1">
        <v>10</v>
      </c>
      <c r="H9" s="39">
        <v>0.4</v>
      </c>
      <c r="I9" s="1">
        <f t="shared" si="0"/>
        <v>0</v>
      </c>
      <c r="J9" s="1">
        <f t="shared" si="1"/>
        <v>0</v>
      </c>
      <c r="K9" s="1"/>
    </row>
    <row r="10" spans="1:11" x14ac:dyDescent="0.25">
      <c r="A10" s="1">
        <v>8</v>
      </c>
      <c r="B10" s="1" t="s">
        <v>109</v>
      </c>
      <c r="C10" s="1">
        <v>12</v>
      </c>
      <c r="D10" s="1">
        <v>19</v>
      </c>
      <c r="E10" s="39">
        <v>0.63157894736842102</v>
      </c>
      <c r="F10" s="1">
        <v>10</v>
      </c>
      <c r="G10" s="1">
        <v>19</v>
      </c>
      <c r="H10" s="39">
        <v>0.52631578947368396</v>
      </c>
      <c r="I10" s="1">
        <f t="shared" si="0"/>
        <v>-2</v>
      </c>
      <c r="J10" s="1">
        <f t="shared" si="1"/>
        <v>0</v>
      </c>
      <c r="K10" s="1"/>
    </row>
    <row r="11" spans="1:11" x14ac:dyDescent="0.25">
      <c r="A11" s="1">
        <v>9</v>
      </c>
      <c r="B11" s="1" t="s">
        <v>110</v>
      </c>
      <c r="C11" s="1">
        <v>30</v>
      </c>
      <c r="D11" s="1">
        <v>34</v>
      </c>
      <c r="E11" s="39">
        <v>0.88235294117647101</v>
      </c>
      <c r="F11" s="1">
        <v>34</v>
      </c>
      <c r="G11" s="1">
        <v>34</v>
      </c>
      <c r="H11" s="39">
        <v>1</v>
      </c>
      <c r="I11" s="1">
        <f t="shared" si="0"/>
        <v>4</v>
      </c>
      <c r="J11" s="1">
        <f t="shared" si="1"/>
        <v>0</v>
      </c>
      <c r="K11" s="1"/>
    </row>
    <row r="12" spans="1:11" x14ac:dyDescent="0.25">
      <c r="A12" s="1">
        <v>10</v>
      </c>
      <c r="B12" s="1" t="s">
        <v>111</v>
      </c>
      <c r="C12" s="1">
        <v>9</v>
      </c>
      <c r="D12" s="1">
        <v>9</v>
      </c>
      <c r="E12" s="39">
        <v>1</v>
      </c>
      <c r="F12" s="1">
        <v>7</v>
      </c>
      <c r="G12" s="1">
        <v>9</v>
      </c>
      <c r="H12" s="39">
        <v>0.77777777777777801</v>
      </c>
      <c r="I12" s="1">
        <f t="shared" si="0"/>
        <v>-2</v>
      </c>
      <c r="J12" s="1">
        <f t="shared" si="1"/>
        <v>0</v>
      </c>
      <c r="K12" s="1"/>
    </row>
    <row r="13" spans="1:11" x14ac:dyDescent="0.25">
      <c r="A13" s="1">
        <v>11</v>
      </c>
      <c r="B13" s="1" t="s">
        <v>112</v>
      </c>
      <c r="C13" s="1">
        <v>4</v>
      </c>
      <c r="D13" s="1">
        <v>8</v>
      </c>
      <c r="E13" s="39">
        <v>0.5</v>
      </c>
      <c r="F13" s="1">
        <v>4</v>
      </c>
      <c r="G13" s="1">
        <v>8</v>
      </c>
      <c r="H13" s="39">
        <v>0.5</v>
      </c>
      <c r="I13" s="1">
        <f t="shared" si="0"/>
        <v>0</v>
      </c>
      <c r="J13" s="1">
        <f t="shared" si="1"/>
        <v>0</v>
      </c>
      <c r="K13" s="1"/>
    </row>
    <row r="14" spans="1:11" x14ac:dyDescent="0.25">
      <c r="A14" s="1">
        <v>12</v>
      </c>
      <c r="B14" s="1" t="s">
        <v>113</v>
      </c>
      <c r="C14" s="1">
        <v>36</v>
      </c>
      <c r="D14" s="1">
        <v>36</v>
      </c>
      <c r="E14" s="39">
        <v>1</v>
      </c>
      <c r="F14" s="1">
        <v>35</v>
      </c>
      <c r="G14" s="1">
        <v>36</v>
      </c>
      <c r="H14" s="39">
        <v>0.97222222222222199</v>
      </c>
      <c r="I14" s="1">
        <f t="shared" si="0"/>
        <v>-1</v>
      </c>
      <c r="J14" s="1">
        <f t="shared" si="1"/>
        <v>0</v>
      </c>
      <c r="K14" s="1"/>
    </row>
    <row r="15" spans="1:11" x14ac:dyDescent="0.25">
      <c r="A15" s="1">
        <v>13</v>
      </c>
      <c r="B15" s="1" t="s">
        <v>114</v>
      </c>
      <c r="C15" s="1">
        <v>12</v>
      </c>
      <c r="D15" s="1">
        <v>16</v>
      </c>
      <c r="E15" s="39">
        <v>0.75</v>
      </c>
      <c r="F15" s="1">
        <v>5</v>
      </c>
      <c r="G15" s="1">
        <v>16</v>
      </c>
      <c r="H15" s="39">
        <v>0.3125</v>
      </c>
      <c r="I15" s="1">
        <f t="shared" si="0"/>
        <v>-7</v>
      </c>
      <c r="J15" s="1">
        <f t="shared" si="1"/>
        <v>0</v>
      </c>
      <c r="K15" s="1"/>
    </row>
    <row r="16" spans="1:11" x14ac:dyDescent="0.25">
      <c r="A16" s="1">
        <v>14</v>
      </c>
      <c r="B16" s="1" t="s">
        <v>115</v>
      </c>
      <c r="C16" s="1">
        <v>6</v>
      </c>
      <c r="D16" s="1">
        <v>9</v>
      </c>
      <c r="E16" s="39">
        <v>0.66666666666666696</v>
      </c>
      <c r="F16" s="1">
        <v>7</v>
      </c>
      <c r="G16" s="1">
        <v>9</v>
      </c>
      <c r="H16" s="39">
        <v>0.77777777777777801</v>
      </c>
      <c r="I16" s="1">
        <f t="shared" si="0"/>
        <v>1</v>
      </c>
      <c r="J16" s="1">
        <f t="shared" si="1"/>
        <v>0</v>
      </c>
      <c r="K16" s="1"/>
    </row>
    <row r="17" spans="1:11" x14ac:dyDescent="0.25">
      <c r="A17" s="1">
        <v>15</v>
      </c>
      <c r="B17" s="1" t="s">
        <v>116</v>
      </c>
      <c r="C17" s="1">
        <v>10</v>
      </c>
      <c r="D17" s="1">
        <v>10</v>
      </c>
      <c r="E17" s="39">
        <v>1</v>
      </c>
      <c r="F17" s="1">
        <v>10</v>
      </c>
      <c r="G17" s="1">
        <v>10</v>
      </c>
      <c r="H17" s="39">
        <v>1</v>
      </c>
      <c r="I17" s="1">
        <f t="shared" si="0"/>
        <v>0</v>
      </c>
      <c r="J17" s="1">
        <f t="shared" si="1"/>
        <v>0</v>
      </c>
      <c r="K17" s="1"/>
    </row>
    <row r="18" spans="1:11" x14ac:dyDescent="0.25">
      <c r="A18" s="1">
        <v>16</v>
      </c>
      <c r="B18" s="1" t="s">
        <v>117</v>
      </c>
      <c r="C18" s="1">
        <v>24</v>
      </c>
      <c r="D18" s="1">
        <v>24</v>
      </c>
      <c r="E18" s="39">
        <v>1</v>
      </c>
      <c r="F18" s="1">
        <v>24</v>
      </c>
      <c r="G18" s="1">
        <v>24</v>
      </c>
      <c r="H18" s="39">
        <v>1</v>
      </c>
      <c r="I18" s="1">
        <f t="shared" si="0"/>
        <v>0</v>
      </c>
      <c r="J18" s="1">
        <f t="shared" si="1"/>
        <v>0</v>
      </c>
      <c r="K18" s="1"/>
    </row>
    <row r="19" spans="1:11" ht="45" x14ac:dyDescent="0.25">
      <c r="A19" s="1">
        <v>17</v>
      </c>
      <c r="B19" s="1" t="s">
        <v>118</v>
      </c>
      <c r="C19" s="1">
        <v>6</v>
      </c>
      <c r="D19" s="1">
        <v>6</v>
      </c>
      <c r="E19" s="39">
        <v>1</v>
      </c>
      <c r="F19" s="1">
        <v>6</v>
      </c>
      <c r="G19" s="1">
        <v>6</v>
      </c>
      <c r="H19" s="39">
        <v>1</v>
      </c>
      <c r="I19" s="1">
        <f t="shared" si="0"/>
        <v>0</v>
      </c>
      <c r="J19" s="1">
        <f t="shared" si="1"/>
        <v>0</v>
      </c>
      <c r="K19" s="68" t="s">
        <v>146</v>
      </c>
    </row>
    <row r="20" spans="1:11" x14ac:dyDescent="0.25">
      <c r="A20" s="1">
        <v>18</v>
      </c>
      <c r="B20" s="1" t="s">
        <v>119</v>
      </c>
      <c r="C20" s="1">
        <v>9</v>
      </c>
      <c r="D20" s="1">
        <v>11</v>
      </c>
      <c r="E20" s="39">
        <v>0.81818181818181801</v>
      </c>
      <c r="F20" s="1">
        <v>8</v>
      </c>
      <c r="G20" s="1">
        <v>11</v>
      </c>
      <c r="H20" s="39">
        <v>0.72727272727272696</v>
      </c>
      <c r="I20" s="1">
        <f t="shared" si="0"/>
        <v>-1</v>
      </c>
      <c r="J20" s="1">
        <f t="shared" si="1"/>
        <v>0</v>
      </c>
      <c r="K20" s="1"/>
    </row>
    <row r="21" spans="1:11" x14ac:dyDescent="0.25">
      <c r="A21" s="1">
        <v>19</v>
      </c>
      <c r="B21" s="1" t="s">
        <v>120</v>
      </c>
      <c r="C21" s="1">
        <v>40</v>
      </c>
      <c r="D21" s="1">
        <v>41</v>
      </c>
      <c r="E21" s="39">
        <v>0.97560975609756095</v>
      </c>
      <c r="F21" s="1">
        <v>41</v>
      </c>
      <c r="G21" s="1">
        <v>41</v>
      </c>
      <c r="H21" s="39">
        <v>1</v>
      </c>
      <c r="I21" s="1">
        <f t="shared" si="0"/>
        <v>1</v>
      </c>
      <c r="J21" s="1">
        <f t="shared" si="1"/>
        <v>0</v>
      </c>
      <c r="K21" s="1"/>
    </row>
    <row r="22" spans="1:11" x14ac:dyDescent="0.25">
      <c r="A22" s="1">
        <v>20</v>
      </c>
      <c r="B22" s="1" t="s">
        <v>121</v>
      </c>
      <c r="C22" s="1">
        <v>10</v>
      </c>
      <c r="D22" s="1">
        <v>11</v>
      </c>
      <c r="E22" s="39">
        <v>0.90909090909090895</v>
      </c>
      <c r="F22" s="1">
        <v>11</v>
      </c>
      <c r="G22" s="1">
        <v>11</v>
      </c>
      <c r="H22" s="39">
        <v>1</v>
      </c>
      <c r="I22" s="1">
        <f t="shared" si="0"/>
        <v>1</v>
      </c>
      <c r="J22" s="1">
        <f t="shared" si="1"/>
        <v>0</v>
      </c>
      <c r="K22" s="1"/>
    </row>
    <row r="23" spans="1:11" x14ac:dyDescent="0.25">
      <c r="A23" s="1">
        <v>21</v>
      </c>
      <c r="B23" s="1" t="s">
        <v>122</v>
      </c>
      <c r="C23" s="1">
        <v>9</v>
      </c>
      <c r="D23" s="1">
        <v>11</v>
      </c>
      <c r="E23" s="39">
        <v>0.81818181818181801</v>
      </c>
      <c r="F23" s="1">
        <v>10</v>
      </c>
      <c r="G23" s="1">
        <v>11</v>
      </c>
      <c r="H23" s="39">
        <v>0.90909090909090895</v>
      </c>
      <c r="I23" s="1">
        <f t="shared" si="0"/>
        <v>1</v>
      </c>
      <c r="J23" s="1">
        <f t="shared" si="1"/>
        <v>0</v>
      </c>
      <c r="K23" s="1"/>
    </row>
    <row r="24" spans="1:11" ht="15" customHeight="1" x14ac:dyDescent="0.25">
      <c r="A24" s="1">
        <v>22</v>
      </c>
      <c r="B24" s="1" t="s">
        <v>123</v>
      </c>
      <c r="C24" s="1">
        <v>21</v>
      </c>
      <c r="D24" s="1">
        <v>21</v>
      </c>
      <c r="E24" s="39">
        <v>1</v>
      </c>
      <c r="F24" s="1">
        <v>21</v>
      </c>
      <c r="G24" s="1">
        <v>21</v>
      </c>
      <c r="H24" s="39">
        <v>1</v>
      </c>
      <c r="I24" s="1">
        <f t="shared" si="0"/>
        <v>0</v>
      </c>
      <c r="J24" s="1">
        <f t="shared" si="1"/>
        <v>0</v>
      </c>
      <c r="K24" s="1"/>
    </row>
    <row r="25" spans="1:11" x14ac:dyDescent="0.25">
      <c r="A25" s="1">
        <v>23</v>
      </c>
      <c r="B25" s="1" t="s">
        <v>124</v>
      </c>
      <c r="C25" s="1">
        <v>53</v>
      </c>
      <c r="D25" s="1">
        <v>61</v>
      </c>
      <c r="E25" s="39">
        <v>0.86885245901639296</v>
      </c>
      <c r="F25" s="1">
        <v>50</v>
      </c>
      <c r="G25" s="1">
        <v>61</v>
      </c>
      <c r="H25" s="39">
        <v>0.81967213114754101</v>
      </c>
      <c r="I25" s="1">
        <f t="shared" si="0"/>
        <v>-3</v>
      </c>
      <c r="J25" s="1">
        <f t="shared" si="1"/>
        <v>0</v>
      </c>
      <c r="K25" s="1"/>
    </row>
    <row r="26" spans="1:11" x14ac:dyDescent="0.25">
      <c r="A26" s="1">
        <v>24</v>
      </c>
      <c r="B26" s="1" t="s">
        <v>125</v>
      </c>
      <c r="C26" s="1">
        <v>51</v>
      </c>
      <c r="D26" s="1">
        <v>60</v>
      </c>
      <c r="E26" s="39">
        <v>0.85</v>
      </c>
      <c r="F26" s="1">
        <v>54</v>
      </c>
      <c r="G26" s="1">
        <v>60</v>
      </c>
      <c r="H26" s="39">
        <v>0.9</v>
      </c>
      <c r="I26" s="1">
        <f t="shared" si="0"/>
        <v>3</v>
      </c>
      <c r="J26" s="1">
        <f t="shared" si="1"/>
        <v>0</v>
      </c>
      <c r="K26" s="1"/>
    </row>
    <row r="27" spans="1:11" x14ac:dyDescent="0.25">
      <c r="A27" s="1">
        <v>25</v>
      </c>
      <c r="B27" s="1" t="s">
        <v>126</v>
      </c>
      <c r="C27" s="1">
        <v>35</v>
      </c>
      <c r="D27" s="1">
        <v>36</v>
      </c>
      <c r="E27" s="39">
        <v>0.97222222222222199</v>
      </c>
      <c r="F27" s="1">
        <v>33</v>
      </c>
      <c r="G27" s="1">
        <v>36</v>
      </c>
      <c r="H27" s="39">
        <v>0.91666666666666696</v>
      </c>
      <c r="I27" s="1">
        <f t="shared" si="0"/>
        <v>-2</v>
      </c>
      <c r="J27" s="1">
        <f t="shared" si="1"/>
        <v>0</v>
      </c>
      <c r="K27" s="1"/>
    </row>
    <row r="28" spans="1:11" x14ac:dyDescent="0.25">
      <c r="A28" s="1">
        <v>26</v>
      </c>
      <c r="B28" s="1" t="s">
        <v>127</v>
      </c>
      <c r="C28" s="1">
        <v>30</v>
      </c>
      <c r="D28" s="1">
        <v>33</v>
      </c>
      <c r="E28" s="39">
        <v>0.90909090909090895</v>
      </c>
      <c r="F28" s="1">
        <v>33</v>
      </c>
      <c r="G28" s="1">
        <v>33</v>
      </c>
      <c r="H28" s="39">
        <v>1</v>
      </c>
      <c r="I28" s="1">
        <f t="shared" si="0"/>
        <v>3</v>
      </c>
      <c r="J28" s="1">
        <f t="shared" si="1"/>
        <v>0</v>
      </c>
      <c r="K28" s="1"/>
    </row>
    <row r="29" spans="1:11" x14ac:dyDescent="0.25">
      <c r="A29" s="1">
        <v>27</v>
      </c>
      <c r="B29" s="1" t="s">
        <v>128</v>
      </c>
      <c r="C29" s="1">
        <v>13</v>
      </c>
      <c r="D29" s="1">
        <v>13</v>
      </c>
      <c r="E29" s="39">
        <v>1</v>
      </c>
      <c r="F29" s="1">
        <v>13</v>
      </c>
      <c r="G29" s="1">
        <v>13</v>
      </c>
      <c r="H29" s="39">
        <v>1</v>
      </c>
      <c r="I29" s="1">
        <f t="shared" si="0"/>
        <v>0</v>
      </c>
      <c r="J29" s="1">
        <f t="shared" si="1"/>
        <v>0</v>
      </c>
      <c r="K29" s="1"/>
    </row>
    <row r="30" spans="1:11" ht="15" customHeight="1" x14ac:dyDescent="0.25">
      <c r="A30" s="1">
        <v>28</v>
      </c>
      <c r="B30" s="1" t="s">
        <v>38</v>
      </c>
      <c r="C30" s="1">
        <v>23</v>
      </c>
      <c r="D30" s="1">
        <v>30</v>
      </c>
      <c r="E30" s="39">
        <v>0.76666666666666705</v>
      </c>
      <c r="F30" s="1">
        <v>18</v>
      </c>
      <c r="G30" s="1">
        <v>30</v>
      </c>
      <c r="H30" s="39">
        <v>0.6</v>
      </c>
      <c r="I30" s="1">
        <f t="shared" si="0"/>
        <v>-5</v>
      </c>
      <c r="J30" s="1">
        <f t="shared" si="1"/>
        <v>0</v>
      </c>
      <c r="K30" s="1"/>
    </row>
    <row r="31" spans="1:11" ht="15" customHeight="1" x14ac:dyDescent="0.25">
      <c r="A31" s="1">
        <v>29</v>
      </c>
      <c r="B31" s="1" t="s">
        <v>39</v>
      </c>
      <c r="C31" s="1">
        <v>5</v>
      </c>
      <c r="D31" s="1">
        <v>6</v>
      </c>
      <c r="E31" s="39">
        <v>0.83333333333333304</v>
      </c>
      <c r="F31" s="1">
        <v>6</v>
      </c>
      <c r="G31" s="1">
        <v>6</v>
      </c>
      <c r="H31" s="39">
        <v>1</v>
      </c>
      <c r="I31" s="1">
        <f t="shared" si="0"/>
        <v>1</v>
      </c>
      <c r="J31" s="1">
        <f t="shared" si="1"/>
        <v>0</v>
      </c>
      <c r="K31" s="1"/>
    </row>
    <row r="32" spans="1:11" x14ac:dyDescent="0.25">
      <c r="A32" s="1">
        <v>30</v>
      </c>
      <c r="B32" s="1" t="s">
        <v>129</v>
      </c>
      <c r="C32" s="1">
        <v>24</v>
      </c>
      <c r="D32" s="1">
        <v>33</v>
      </c>
      <c r="E32" s="39">
        <v>0.72727272727272696</v>
      </c>
      <c r="F32" s="1">
        <v>26</v>
      </c>
      <c r="G32" s="1">
        <v>33</v>
      </c>
      <c r="H32" s="39">
        <v>0.78787878787878796</v>
      </c>
      <c r="I32" s="1">
        <f t="shared" si="0"/>
        <v>2</v>
      </c>
      <c r="J32" s="1">
        <f t="shared" si="1"/>
        <v>0</v>
      </c>
      <c r="K32" s="1"/>
    </row>
    <row r="33" spans="1:11" ht="15" customHeight="1" x14ac:dyDescent="0.25">
      <c r="A33" s="1">
        <v>31</v>
      </c>
      <c r="B33" s="1" t="s">
        <v>41</v>
      </c>
      <c r="C33" s="1">
        <v>63</v>
      </c>
      <c r="D33" s="1">
        <v>65</v>
      </c>
      <c r="E33" s="39">
        <v>0.96923076923076901</v>
      </c>
      <c r="F33" s="1">
        <v>65</v>
      </c>
      <c r="G33" s="1">
        <v>65</v>
      </c>
      <c r="H33" s="39">
        <v>1</v>
      </c>
      <c r="I33" s="1">
        <f t="shared" si="0"/>
        <v>2</v>
      </c>
      <c r="J33" s="1">
        <f t="shared" si="1"/>
        <v>0</v>
      </c>
      <c r="K33" s="1"/>
    </row>
    <row r="34" spans="1:11" ht="15" customHeight="1" x14ac:dyDescent="0.25">
      <c r="A34" s="1">
        <v>32</v>
      </c>
      <c r="B34" s="1" t="s">
        <v>42</v>
      </c>
      <c r="C34" s="1">
        <v>23</v>
      </c>
      <c r="D34" s="1">
        <v>32</v>
      </c>
      <c r="E34" s="39">
        <v>0.71875</v>
      </c>
      <c r="F34" s="1">
        <v>29</v>
      </c>
      <c r="G34" s="1">
        <v>32</v>
      </c>
      <c r="H34" s="39">
        <v>0.90625</v>
      </c>
      <c r="I34" s="1">
        <f t="shared" si="0"/>
        <v>6</v>
      </c>
      <c r="J34" s="1">
        <f t="shared" si="1"/>
        <v>0</v>
      </c>
      <c r="K34" s="1"/>
    </row>
    <row r="35" spans="1:11" ht="15" customHeight="1" x14ac:dyDescent="0.25">
      <c r="A35" s="1">
        <v>33</v>
      </c>
      <c r="B35" s="1" t="s">
        <v>43</v>
      </c>
      <c r="C35" s="1">
        <v>18</v>
      </c>
      <c r="D35" s="1">
        <v>18</v>
      </c>
      <c r="E35" s="39">
        <v>1</v>
      </c>
      <c r="F35" s="1">
        <v>18</v>
      </c>
      <c r="G35" s="1">
        <v>18</v>
      </c>
      <c r="H35" s="39">
        <v>1</v>
      </c>
      <c r="I35" s="1">
        <f t="shared" ref="I35:I51" si="2">F35-C35</f>
        <v>0</v>
      </c>
      <c r="J35" s="1">
        <f t="shared" ref="J35:J51" si="3">G35-D35</f>
        <v>0</v>
      </c>
      <c r="K35" s="1"/>
    </row>
    <row r="36" spans="1:11" x14ac:dyDescent="0.25">
      <c r="A36" s="1">
        <v>34</v>
      </c>
      <c r="B36" s="1" t="s">
        <v>130</v>
      </c>
      <c r="C36" s="1">
        <v>9</v>
      </c>
      <c r="D36" s="1">
        <v>9</v>
      </c>
      <c r="E36" s="39">
        <v>1</v>
      </c>
      <c r="F36" s="1">
        <v>8</v>
      </c>
      <c r="G36" s="1">
        <v>9</v>
      </c>
      <c r="H36" s="39">
        <v>0.88888888888888895</v>
      </c>
      <c r="I36" s="1">
        <f t="shared" si="2"/>
        <v>-1</v>
      </c>
      <c r="J36" s="1">
        <f t="shared" si="3"/>
        <v>0</v>
      </c>
      <c r="K36" s="1"/>
    </row>
    <row r="37" spans="1:11" x14ac:dyDescent="0.25">
      <c r="A37" s="1">
        <v>35</v>
      </c>
      <c r="B37" s="1" t="s">
        <v>131</v>
      </c>
      <c r="C37" s="1">
        <v>17</v>
      </c>
      <c r="D37" s="1">
        <v>17</v>
      </c>
      <c r="E37" s="39">
        <v>1</v>
      </c>
      <c r="F37" s="1">
        <v>17</v>
      </c>
      <c r="G37" s="1">
        <v>17</v>
      </c>
      <c r="H37" s="39">
        <v>1</v>
      </c>
      <c r="I37" s="1">
        <f t="shared" si="2"/>
        <v>0</v>
      </c>
      <c r="J37" s="1">
        <f t="shared" si="3"/>
        <v>0</v>
      </c>
      <c r="K37" s="1"/>
    </row>
    <row r="38" spans="1:11" ht="15" customHeight="1" x14ac:dyDescent="0.25">
      <c r="A38" s="1">
        <v>36</v>
      </c>
      <c r="B38" s="1" t="s">
        <v>132</v>
      </c>
      <c r="C38" s="1">
        <v>16</v>
      </c>
      <c r="D38" s="1">
        <v>23</v>
      </c>
      <c r="E38" s="39">
        <v>0.69565217391304301</v>
      </c>
      <c r="F38" s="1">
        <v>14</v>
      </c>
      <c r="G38" s="1">
        <v>23</v>
      </c>
      <c r="H38" s="39">
        <v>0.60869565217391297</v>
      </c>
      <c r="I38" s="1">
        <f t="shared" si="2"/>
        <v>-2</v>
      </c>
      <c r="J38" s="1">
        <f t="shared" si="3"/>
        <v>0</v>
      </c>
      <c r="K38" s="1"/>
    </row>
    <row r="39" spans="1:11" ht="15" customHeight="1" x14ac:dyDescent="0.25">
      <c r="A39" s="1">
        <v>37</v>
      </c>
      <c r="B39" s="1" t="s">
        <v>48</v>
      </c>
      <c r="C39" s="1">
        <v>8</v>
      </c>
      <c r="D39" s="1">
        <v>13</v>
      </c>
      <c r="E39" s="39">
        <v>0.61538461538461497</v>
      </c>
      <c r="F39" s="1">
        <v>10</v>
      </c>
      <c r="G39" s="1">
        <v>13</v>
      </c>
      <c r="H39" s="39">
        <v>0.76923076923076905</v>
      </c>
      <c r="I39" s="1">
        <f t="shared" si="2"/>
        <v>2</v>
      </c>
      <c r="J39" s="1">
        <f t="shared" si="3"/>
        <v>0</v>
      </c>
      <c r="K39" s="1"/>
    </row>
    <row r="40" spans="1:11" ht="15" customHeight="1" x14ac:dyDescent="0.25">
      <c r="A40" s="1">
        <v>38</v>
      </c>
      <c r="B40" s="1" t="s">
        <v>49</v>
      </c>
      <c r="C40" s="1">
        <v>28</v>
      </c>
      <c r="D40" s="1">
        <v>30</v>
      </c>
      <c r="E40" s="39">
        <v>0.93333333333333302</v>
      </c>
      <c r="F40" s="1">
        <v>29</v>
      </c>
      <c r="G40" s="1">
        <v>30</v>
      </c>
      <c r="H40" s="39">
        <v>0.96666666666666701</v>
      </c>
      <c r="I40" s="1">
        <f t="shared" si="2"/>
        <v>1</v>
      </c>
      <c r="J40" s="1">
        <f t="shared" si="3"/>
        <v>0</v>
      </c>
      <c r="K40" s="1"/>
    </row>
    <row r="41" spans="1:11" x14ac:dyDescent="0.25">
      <c r="A41" s="1">
        <v>39</v>
      </c>
      <c r="B41" s="1" t="s">
        <v>133</v>
      </c>
      <c r="C41" s="1">
        <v>0</v>
      </c>
      <c r="D41" s="1">
        <v>1</v>
      </c>
      <c r="E41" s="39">
        <v>0</v>
      </c>
      <c r="F41" s="1">
        <v>0</v>
      </c>
      <c r="G41" s="1">
        <v>1</v>
      </c>
      <c r="H41" s="39">
        <v>0</v>
      </c>
      <c r="I41" s="1">
        <f t="shared" si="2"/>
        <v>0</v>
      </c>
      <c r="J41" s="1">
        <f t="shared" si="3"/>
        <v>0</v>
      </c>
      <c r="K41" s="1"/>
    </row>
    <row r="42" spans="1:11" x14ac:dyDescent="0.25">
      <c r="A42" s="1">
        <v>40</v>
      </c>
      <c r="B42" s="1" t="s">
        <v>134</v>
      </c>
      <c r="C42" s="1">
        <v>19</v>
      </c>
      <c r="D42" s="1">
        <v>19</v>
      </c>
      <c r="E42" s="39">
        <v>1</v>
      </c>
      <c r="F42" s="1">
        <v>19</v>
      </c>
      <c r="G42" s="1">
        <v>19</v>
      </c>
      <c r="H42" s="39">
        <v>1</v>
      </c>
      <c r="I42" s="1">
        <f t="shared" si="2"/>
        <v>0</v>
      </c>
      <c r="J42" s="1">
        <f t="shared" si="3"/>
        <v>0</v>
      </c>
      <c r="K42" s="1"/>
    </row>
    <row r="43" spans="1:11" ht="15" customHeight="1" x14ac:dyDescent="0.25">
      <c r="A43" s="1">
        <v>41</v>
      </c>
      <c r="B43" s="1" t="s">
        <v>52</v>
      </c>
      <c r="C43" s="1">
        <v>3</v>
      </c>
      <c r="D43" s="1">
        <v>3</v>
      </c>
      <c r="E43" s="39">
        <v>1</v>
      </c>
      <c r="F43" s="1">
        <v>2</v>
      </c>
      <c r="G43" s="1">
        <v>3</v>
      </c>
      <c r="H43" s="39">
        <v>0.66666666666666696</v>
      </c>
      <c r="I43" s="1">
        <f t="shared" si="2"/>
        <v>-1</v>
      </c>
      <c r="J43" s="1">
        <f t="shared" si="3"/>
        <v>0</v>
      </c>
      <c r="K43" s="1"/>
    </row>
    <row r="44" spans="1:11" ht="15" customHeight="1" x14ac:dyDescent="0.25">
      <c r="A44" s="1">
        <v>42</v>
      </c>
      <c r="B44" s="1" t="s">
        <v>54</v>
      </c>
      <c r="C44" s="1">
        <v>10</v>
      </c>
      <c r="D44" s="1">
        <v>15</v>
      </c>
      <c r="E44" s="39">
        <v>0.66666666666666696</v>
      </c>
      <c r="F44" s="1">
        <v>11</v>
      </c>
      <c r="G44" s="1">
        <v>15</v>
      </c>
      <c r="H44" s="39">
        <v>0.73333333333333295</v>
      </c>
      <c r="I44" s="1">
        <f t="shared" si="2"/>
        <v>1</v>
      </c>
      <c r="J44" s="1">
        <f t="shared" si="3"/>
        <v>0</v>
      </c>
      <c r="K44" s="1"/>
    </row>
    <row r="45" spans="1:11" ht="15" customHeight="1" x14ac:dyDescent="0.25">
      <c r="A45" s="1">
        <v>43</v>
      </c>
      <c r="B45" s="1" t="s">
        <v>56</v>
      </c>
      <c r="C45" s="1">
        <v>4</v>
      </c>
      <c r="D45" s="1">
        <v>5</v>
      </c>
      <c r="E45" s="39">
        <v>0.8</v>
      </c>
      <c r="F45" s="1">
        <v>3</v>
      </c>
      <c r="G45" s="1">
        <v>5</v>
      </c>
      <c r="H45" s="39">
        <v>0.6</v>
      </c>
      <c r="I45" s="1">
        <f t="shared" si="2"/>
        <v>-1</v>
      </c>
      <c r="J45" s="1">
        <f t="shared" si="3"/>
        <v>0</v>
      </c>
      <c r="K45" s="1"/>
    </row>
    <row r="46" spans="1:11" x14ac:dyDescent="0.25">
      <c r="A46" s="1">
        <v>44</v>
      </c>
      <c r="B46" s="1" t="s">
        <v>135</v>
      </c>
      <c r="C46" s="1">
        <v>7</v>
      </c>
      <c r="D46" s="1">
        <v>10</v>
      </c>
      <c r="E46" s="39">
        <v>0.7</v>
      </c>
      <c r="F46" s="1">
        <v>7</v>
      </c>
      <c r="G46" s="1">
        <v>10</v>
      </c>
      <c r="H46" s="39">
        <v>0.7</v>
      </c>
      <c r="I46" s="1">
        <f t="shared" si="2"/>
        <v>0</v>
      </c>
      <c r="J46" s="1">
        <f t="shared" si="3"/>
        <v>0</v>
      </c>
      <c r="K46" s="1"/>
    </row>
    <row r="47" spans="1:11" ht="15" customHeight="1" x14ac:dyDescent="0.25">
      <c r="A47" s="1">
        <v>45</v>
      </c>
      <c r="B47" s="1" t="s">
        <v>58</v>
      </c>
      <c r="C47" s="1">
        <v>9</v>
      </c>
      <c r="D47" s="1">
        <v>9</v>
      </c>
      <c r="E47" s="39">
        <v>1</v>
      </c>
      <c r="F47" s="1">
        <v>9</v>
      </c>
      <c r="G47" s="1">
        <v>9</v>
      </c>
      <c r="H47" s="39">
        <v>1</v>
      </c>
      <c r="I47" s="1">
        <f t="shared" si="2"/>
        <v>0</v>
      </c>
      <c r="J47" s="1">
        <f t="shared" si="3"/>
        <v>0</v>
      </c>
      <c r="K47" s="1"/>
    </row>
    <row r="48" spans="1:11" ht="15" customHeight="1" x14ac:dyDescent="0.25">
      <c r="A48" s="1">
        <v>46</v>
      </c>
      <c r="B48" s="1" t="s">
        <v>136</v>
      </c>
      <c r="C48" s="1">
        <v>7</v>
      </c>
      <c r="D48" s="1">
        <v>10</v>
      </c>
      <c r="E48" s="39">
        <v>0.7</v>
      </c>
      <c r="F48" s="1">
        <v>9</v>
      </c>
      <c r="G48" s="1">
        <v>10</v>
      </c>
      <c r="H48" s="39">
        <v>0.9</v>
      </c>
      <c r="I48" s="1">
        <f t="shared" si="2"/>
        <v>2</v>
      </c>
      <c r="J48" s="1">
        <f t="shared" si="3"/>
        <v>0</v>
      </c>
      <c r="K48" s="1"/>
    </row>
    <row r="49" spans="1:11" ht="15" customHeight="1" x14ac:dyDescent="0.25">
      <c r="A49" s="1">
        <v>47</v>
      </c>
      <c r="B49" s="1" t="s">
        <v>60</v>
      </c>
      <c r="C49" s="1">
        <v>0</v>
      </c>
      <c r="D49" s="1">
        <v>0</v>
      </c>
      <c r="E49" s="39">
        <v>0</v>
      </c>
      <c r="F49" s="1">
        <v>0</v>
      </c>
      <c r="G49" s="1">
        <v>0</v>
      </c>
      <c r="H49" s="39">
        <v>0</v>
      </c>
      <c r="I49" s="1">
        <f t="shared" si="2"/>
        <v>0</v>
      </c>
      <c r="J49" s="1">
        <f t="shared" si="3"/>
        <v>0</v>
      </c>
      <c r="K49" s="1"/>
    </row>
    <row r="50" spans="1:11" ht="15" customHeight="1" x14ac:dyDescent="0.25">
      <c r="A50" s="1">
        <v>48</v>
      </c>
      <c r="B50" s="1" t="s">
        <v>63</v>
      </c>
      <c r="C50" s="1">
        <v>4</v>
      </c>
      <c r="D50" s="1">
        <v>11</v>
      </c>
      <c r="E50" s="39">
        <v>0.36363636363636398</v>
      </c>
      <c r="F50" s="1">
        <v>3</v>
      </c>
      <c r="G50" s="1">
        <v>11</v>
      </c>
      <c r="H50" s="39">
        <v>0.27272727272727298</v>
      </c>
      <c r="I50" s="1">
        <f t="shared" si="2"/>
        <v>-1</v>
      </c>
      <c r="J50" s="1">
        <f t="shared" si="3"/>
        <v>0</v>
      </c>
      <c r="K50" s="1"/>
    </row>
    <row r="51" spans="1:11" ht="15" customHeight="1" x14ac:dyDescent="0.25">
      <c r="A51" s="1">
        <v>49</v>
      </c>
      <c r="B51" s="1" t="s">
        <v>31</v>
      </c>
      <c r="C51" s="1">
        <v>5</v>
      </c>
      <c r="D51" s="1">
        <v>10</v>
      </c>
      <c r="E51" s="39">
        <v>0.5</v>
      </c>
      <c r="F51" s="1">
        <v>5</v>
      </c>
      <c r="G51" s="1">
        <v>10</v>
      </c>
      <c r="H51" s="39">
        <v>0.5</v>
      </c>
      <c r="I51" s="1">
        <f t="shared" si="2"/>
        <v>0</v>
      </c>
      <c r="J51" s="1">
        <f t="shared" si="3"/>
        <v>0</v>
      </c>
      <c r="K51" s="1"/>
    </row>
    <row r="52" spans="1:11" ht="15" customHeight="1" x14ac:dyDescent="0.25">
      <c r="A52" s="1">
        <v>1</v>
      </c>
      <c r="B52" s="1" t="s">
        <v>65</v>
      </c>
      <c r="C52" s="1">
        <v>5</v>
      </c>
      <c r="D52" s="1">
        <v>8</v>
      </c>
      <c r="E52" s="39">
        <v>0.625</v>
      </c>
      <c r="F52" s="1">
        <v>4</v>
      </c>
      <c r="G52" s="1">
        <v>8</v>
      </c>
      <c r="H52" s="39">
        <v>0.5</v>
      </c>
      <c r="I52" s="1">
        <f t="shared" ref="I52:I62" si="4">F52-C52</f>
        <v>-1</v>
      </c>
      <c r="J52" s="1">
        <f t="shared" ref="J52:J62" si="5">G52-D52</f>
        <v>0</v>
      </c>
      <c r="K52" s="1"/>
    </row>
    <row r="53" spans="1:11" ht="15" customHeight="1" x14ac:dyDescent="0.25">
      <c r="A53" s="1">
        <v>2</v>
      </c>
      <c r="B53" s="1" t="s">
        <v>66</v>
      </c>
      <c r="C53" s="1">
        <v>21</v>
      </c>
      <c r="D53" s="1">
        <v>24</v>
      </c>
      <c r="E53" s="39">
        <v>0.875</v>
      </c>
      <c r="F53" s="1">
        <v>22</v>
      </c>
      <c r="G53" s="1">
        <v>24</v>
      </c>
      <c r="H53" s="39">
        <v>0.91666666666666696</v>
      </c>
      <c r="I53" s="1">
        <f t="shared" si="4"/>
        <v>1</v>
      </c>
      <c r="J53" s="1">
        <f t="shared" si="5"/>
        <v>0</v>
      </c>
      <c r="K53" s="1"/>
    </row>
    <row r="54" spans="1:11" ht="15" customHeight="1" x14ac:dyDescent="0.25">
      <c r="A54" s="1">
        <v>3</v>
      </c>
      <c r="B54" s="1" t="s">
        <v>71</v>
      </c>
      <c r="C54" s="1">
        <v>0</v>
      </c>
      <c r="D54" s="1">
        <v>0</v>
      </c>
      <c r="E54" s="39">
        <v>0</v>
      </c>
      <c r="F54" s="1">
        <v>0</v>
      </c>
      <c r="G54" s="1">
        <v>0</v>
      </c>
      <c r="H54" s="39">
        <v>0</v>
      </c>
      <c r="I54" s="1">
        <f t="shared" si="4"/>
        <v>0</v>
      </c>
      <c r="J54" s="1">
        <f t="shared" si="5"/>
        <v>0</v>
      </c>
      <c r="K54" s="1"/>
    </row>
    <row r="55" spans="1:11" ht="15" customHeight="1" x14ac:dyDescent="0.25">
      <c r="A55" s="1">
        <v>4</v>
      </c>
      <c r="B55" s="1" t="s">
        <v>137</v>
      </c>
      <c r="C55" s="1">
        <v>5</v>
      </c>
      <c r="D55" s="1">
        <v>6</v>
      </c>
      <c r="E55" s="39">
        <v>0.83333333333333304</v>
      </c>
      <c r="F55" s="1">
        <v>3</v>
      </c>
      <c r="G55" s="1">
        <v>6</v>
      </c>
      <c r="H55" s="39">
        <v>0.5</v>
      </c>
      <c r="I55" s="1">
        <f t="shared" si="4"/>
        <v>-2</v>
      </c>
      <c r="J55" s="1">
        <f t="shared" si="5"/>
        <v>0</v>
      </c>
      <c r="K55" s="1"/>
    </row>
    <row r="56" spans="1:11" x14ac:dyDescent="0.25">
      <c r="A56" s="1">
        <v>5</v>
      </c>
      <c r="B56" s="1" t="s">
        <v>138</v>
      </c>
      <c r="C56" s="1">
        <v>7</v>
      </c>
      <c r="D56" s="1">
        <v>7</v>
      </c>
      <c r="E56" s="39">
        <v>1</v>
      </c>
      <c r="F56" s="1">
        <v>7</v>
      </c>
      <c r="G56" s="1">
        <v>7</v>
      </c>
      <c r="H56" s="39">
        <v>1</v>
      </c>
      <c r="I56" s="1">
        <f t="shared" si="4"/>
        <v>0</v>
      </c>
      <c r="J56" s="1">
        <f t="shared" si="5"/>
        <v>0</v>
      </c>
      <c r="K56" s="1"/>
    </row>
    <row r="57" spans="1:11" x14ac:dyDescent="0.25">
      <c r="A57" s="1">
        <v>6</v>
      </c>
      <c r="B57" s="1" t="s">
        <v>139</v>
      </c>
      <c r="C57" s="1">
        <v>16</v>
      </c>
      <c r="D57" s="1">
        <v>32</v>
      </c>
      <c r="E57" s="39">
        <v>0.5</v>
      </c>
      <c r="F57" s="1">
        <v>29</v>
      </c>
      <c r="G57" s="1">
        <v>32</v>
      </c>
      <c r="H57" s="39">
        <v>0.90625</v>
      </c>
      <c r="I57" s="1">
        <f t="shared" si="4"/>
        <v>13</v>
      </c>
      <c r="J57" s="1">
        <f t="shared" si="5"/>
        <v>0</v>
      </c>
      <c r="K57" s="1"/>
    </row>
    <row r="58" spans="1:11" ht="15" customHeight="1" x14ac:dyDescent="0.25">
      <c r="A58" s="1">
        <v>7</v>
      </c>
      <c r="B58" s="1" t="s">
        <v>78</v>
      </c>
      <c r="C58" s="1">
        <v>16</v>
      </c>
      <c r="D58" s="1">
        <v>20</v>
      </c>
      <c r="E58" s="39">
        <v>0.8</v>
      </c>
      <c r="F58" s="1">
        <v>16</v>
      </c>
      <c r="G58" s="1">
        <v>20</v>
      </c>
      <c r="H58" s="39">
        <v>0.8</v>
      </c>
      <c r="I58" s="1">
        <f t="shared" si="4"/>
        <v>0</v>
      </c>
      <c r="J58" s="1">
        <f t="shared" si="5"/>
        <v>0</v>
      </c>
      <c r="K58" s="1"/>
    </row>
    <row r="59" spans="1:11" ht="15" customHeight="1" x14ac:dyDescent="0.25">
      <c r="A59" s="1">
        <v>8</v>
      </c>
      <c r="B59" s="1" t="s">
        <v>79</v>
      </c>
      <c r="C59" s="1">
        <v>34</v>
      </c>
      <c r="D59" s="1">
        <v>36</v>
      </c>
      <c r="E59" s="39">
        <v>0.94444444444444398</v>
      </c>
      <c r="F59" s="1">
        <v>36</v>
      </c>
      <c r="G59" s="1">
        <v>36</v>
      </c>
      <c r="H59" s="39">
        <v>1</v>
      </c>
      <c r="I59" s="1">
        <f t="shared" si="4"/>
        <v>2</v>
      </c>
      <c r="J59" s="1">
        <f t="shared" si="5"/>
        <v>0</v>
      </c>
      <c r="K59" s="1"/>
    </row>
    <row r="60" spans="1:11" x14ac:dyDescent="0.25">
      <c r="A60" s="1">
        <v>9</v>
      </c>
      <c r="B60" s="1" t="s">
        <v>84</v>
      </c>
      <c r="C60" s="1">
        <v>5</v>
      </c>
      <c r="D60" s="1">
        <v>5</v>
      </c>
      <c r="E60" s="39">
        <v>1</v>
      </c>
      <c r="F60" s="1">
        <v>5</v>
      </c>
      <c r="G60" s="1">
        <v>5</v>
      </c>
      <c r="H60" s="39">
        <v>1</v>
      </c>
      <c r="I60" s="1">
        <f t="shared" si="4"/>
        <v>0</v>
      </c>
      <c r="J60" s="1">
        <f t="shared" si="5"/>
        <v>0</v>
      </c>
      <c r="K60" s="1"/>
    </row>
    <row r="61" spans="1:11" x14ac:dyDescent="0.25">
      <c r="A61" s="1">
        <v>10</v>
      </c>
      <c r="B61" s="1" t="s">
        <v>85</v>
      </c>
      <c r="C61" s="1">
        <v>23</v>
      </c>
      <c r="D61" s="1">
        <v>23</v>
      </c>
      <c r="E61" s="39">
        <v>1</v>
      </c>
      <c r="F61" s="1">
        <v>23</v>
      </c>
      <c r="G61" s="1">
        <v>23</v>
      </c>
      <c r="H61" s="39">
        <v>1</v>
      </c>
      <c r="I61" s="1">
        <f t="shared" si="4"/>
        <v>0</v>
      </c>
      <c r="J61" s="1">
        <f t="shared" si="5"/>
        <v>0</v>
      </c>
      <c r="K61" s="38"/>
    </row>
    <row r="62" spans="1:11" x14ac:dyDescent="0.25">
      <c r="A62" s="1">
        <v>11</v>
      </c>
      <c r="B62" s="1" t="s">
        <v>87</v>
      </c>
      <c r="C62" s="1">
        <v>12</v>
      </c>
      <c r="D62" s="1">
        <v>12</v>
      </c>
      <c r="E62" s="39">
        <v>1</v>
      </c>
      <c r="F62" s="1">
        <v>12</v>
      </c>
      <c r="G62" s="1">
        <v>12</v>
      </c>
      <c r="H62" s="39">
        <v>1</v>
      </c>
      <c r="I62" s="1">
        <f t="shared" si="4"/>
        <v>0</v>
      </c>
      <c r="J62" s="1">
        <f t="shared" si="5"/>
        <v>0</v>
      </c>
      <c r="K62" s="1"/>
    </row>
    <row r="63" spans="1:11" s="22" customFormat="1" ht="18.75" x14ac:dyDescent="0.3">
      <c r="A63" s="65" t="s">
        <v>88</v>
      </c>
      <c r="B63" s="65"/>
      <c r="C63" s="20">
        <f>SUM(C3:C62)</f>
        <v>928</v>
      </c>
      <c r="D63" s="20">
        <f>SUM(D3:D62)</f>
        <v>1085</v>
      </c>
      <c r="E63" s="33">
        <f>C63/D63</f>
        <v>0.85529953917050694</v>
      </c>
      <c r="F63" s="20">
        <f>SUM(F3:F62)</f>
        <v>934</v>
      </c>
      <c r="G63" s="20">
        <f>SUM(G3:G62)</f>
        <v>1085</v>
      </c>
      <c r="H63" s="33">
        <f>F63/G63</f>
        <v>0.86082949308755763</v>
      </c>
      <c r="I63" s="21">
        <f>SUM(I3:I62)</f>
        <v>6</v>
      </c>
      <c r="J63" s="23">
        <f t="shared" ref="J63" si="6">G63-D63</f>
        <v>0</v>
      </c>
      <c r="K63" s="21"/>
    </row>
  </sheetData>
  <mergeCells count="3">
    <mergeCell ref="A63:B63"/>
    <mergeCell ref="C1:E1"/>
    <mergeCell ref="F1:H1"/>
  </mergeCells>
  <conditionalFormatting sqref="C3:C62">
    <cfRule type="cellIs" dxfId="26" priority="1" operator="equal">
      <formula>0</formula>
    </cfRule>
  </conditionalFormatting>
  <conditionalFormatting sqref="E1">
    <cfRule type="cellIs" dxfId="25" priority="3" operator="equal">
      <formula>0</formula>
    </cfRule>
  </conditionalFormatting>
  <conditionalFormatting sqref="E1:E1048576">
    <cfRule type="cellIs" dxfId="24" priority="2" operator="greaterThan">
      <formula>1</formula>
    </cfRule>
  </conditionalFormatting>
  <conditionalFormatting sqref="E3:F62">
    <cfRule type="cellIs" dxfId="23" priority="4" operator="equal">
      <formula>0</formula>
    </cfRule>
  </conditionalFormatting>
  <conditionalFormatting sqref="H1">
    <cfRule type="cellIs" dxfId="22" priority="30" operator="equal">
      <formula>0</formula>
    </cfRule>
  </conditionalFormatting>
  <conditionalFormatting sqref="H1:H1048576">
    <cfRule type="cellIs" dxfId="21" priority="5" operator="greaterThan">
      <formula>1</formula>
    </cfRule>
  </conditionalFormatting>
  <conditionalFormatting sqref="H3:H62">
    <cfRule type="cellIs" dxfId="20" priority="147" operator="equal">
      <formula>0</formula>
    </cfRule>
  </conditionalFormatting>
  <conditionalFormatting sqref="I1:J1048576">
    <cfRule type="cellIs" dxfId="19" priority="376" operator="lessThan">
      <formula>0</formula>
    </cfRule>
    <cfRule type="cellIs" dxfId="18" priority="377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9"/>
  </sheetPr>
  <dimension ref="A1:J27"/>
  <sheetViews>
    <sheetView zoomScale="90" zoomScaleNormal="90" workbookViewId="0">
      <selection activeCell="J9" sqref="J9"/>
    </sheetView>
  </sheetViews>
  <sheetFormatPr baseColWidth="10" defaultColWidth="11.28515625" defaultRowHeight="15" x14ac:dyDescent="0.25"/>
  <cols>
    <col min="1" max="1" width="55.85546875" customWidth="1"/>
    <col min="2" max="2" width="14.28515625" style="60" customWidth="1"/>
    <col min="3" max="3" width="17.28515625" style="60" customWidth="1"/>
    <col min="4" max="4" width="16.28515625" style="43" customWidth="1"/>
    <col min="5" max="5" width="14.28515625" style="27" customWidth="1"/>
    <col min="6" max="6" width="17.28515625" style="27" customWidth="1"/>
    <col min="7" max="7" width="16.28515625" style="43" customWidth="1"/>
    <col min="8" max="8" width="9.140625" customWidth="1"/>
    <col min="9" max="9" width="8.85546875" customWidth="1"/>
    <col min="10" max="10" width="38.140625" customWidth="1"/>
    <col min="11" max="11" width="12.140625" bestFit="1" customWidth="1"/>
  </cols>
  <sheetData>
    <row r="1" spans="1:10" ht="15" customHeight="1" x14ac:dyDescent="0.25">
      <c r="B1" s="63">
        <v>46130</v>
      </c>
      <c r="C1" s="64"/>
      <c r="D1" s="64"/>
      <c r="E1" s="63">
        <v>46131</v>
      </c>
      <c r="F1" s="64"/>
      <c r="G1" s="64"/>
    </row>
    <row r="2" spans="1:10" s="51" customFormat="1" ht="33.75" x14ac:dyDescent="0.2">
      <c r="A2" s="49" t="s">
        <v>89</v>
      </c>
      <c r="B2" s="49" t="s">
        <v>140</v>
      </c>
      <c r="C2" s="49" t="s">
        <v>141</v>
      </c>
      <c r="D2" s="53" t="s">
        <v>142</v>
      </c>
      <c r="E2" s="49" t="s">
        <v>140</v>
      </c>
      <c r="F2" s="49" t="s">
        <v>141</v>
      </c>
      <c r="G2" s="53" t="s">
        <v>142</v>
      </c>
      <c r="H2" s="59" t="s">
        <v>143</v>
      </c>
      <c r="I2" s="59" t="s">
        <v>144</v>
      </c>
      <c r="J2" s="50" t="s">
        <v>7</v>
      </c>
    </row>
    <row r="3" spans="1:10" ht="15" customHeight="1" x14ac:dyDescent="0.25">
      <c r="A3" s="7" t="s">
        <v>8</v>
      </c>
      <c r="B3" s="1">
        <v>7</v>
      </c>
      <c r="C3" s="1">
        <v>3</v>
      </c>
      <c r="D3" s="39">
        <v>0.42857142857142899</v>
      </c>
      <c r="E3" s="1">
        <v>7</v>
      </c>
      <c r="F3" s="1">
        <v>2</v>
      </c>
      <c r="G3" s="39">
        <v>0.28571428571428598</v>
      </c>
      <c r="H3" s="1">
        <f>B3-E3</f>
        <v>0</v>
      </c>
      <c r="I3" s="1">
        <f>F3-C3</f>
        <v>-1</v>
      </c>
      <c r="J3" s="1"/>
    </row>
    <row r="4" spans="1:10" ht="15" customHeight="1" x14ac:dyDescent="0.25">
      <c r="A4" s="7" t="s">
        <v>10</v>
      </c>
      <c r="B4" s="1">
        <v>3</v>
      </c>
      <c r="C4" s="1">
        <v>3</v>
      </c>
      <c r="D4" s="39">
        <v>1</v>
      </c>
      <c r="E4" s="1">
        <v>3</v>
      </c>
      <c r="F4" s="1">
        <v>3</v>
      </c>
      <c r="G4" s="39">
        <v>1</v>
      </c>
      <c r="H4" s="1">
        <f t="shared" ref="H4:H25" si="0">B4-E4</f>
        <v>0</v>
      </c>
      <c r="I4" s="1">
        <f t="shared" ref="I4:I25" si="1">F4-C4</f>
        <v>0</v>
      </c>
      <c r="J4" s="1"/>
    </row>
    <row r="5" spans="1:10" ht="15" customHeight="1" x14ac:dyDescent="0.25">
      <c r="A5" s="7" t="s">
        <v>15</v>
      </c>
      <c r="B5" s="1">
        <v>5</v>
      </c>
      <c r="C5" s="1">
        <v>5</v>
      </c>
      <c r="D5" s="39">
        <v>1</v>
      </c>
      <c r="E5" s="1">
        <v>5</v>
      </c>
      <c r="F5" s="1">
        <v>5</v>
      </c>
      <c r="G5" s="39">
        <v>1</v>
      </c>
      <c r="H5" s="1">
        <f t="shared" si="0"/>
        <v>0</v>
      </c>
      <c r="I5" s="1">
        <f t="shared" si="1"/>
        <v>0</v>
      </c>
      <c r="J5" s="1"/>
    </row>
    <row r="6" spans="1:10" ht="15" customHeight="1" x14ac:dyDescent="0.25">
      <c r="A6" s="7" t="s">
        <v>17</v>
      </c>
      <c r="B6" s="1">
        <v>13</v>
      </c>
      <c r="C6" s="1">
        <v>13</v>
      </c>
      <c r="D6" s="39">
        <v>1</v>
      </c>
      <c r="E6" s="1">
        <v>13</v>
      </c>
      <c r="F6" s="1">
        <v>13</v>
      </c>
      <c r="G6" s="39">
        <v>1</v>
      </c>
      <c r="H6" s="1">
        <f t="shared" si="0"/>
        <v>0</v>
      </c>
      <c r="I6" s="1">
        <f t="shared" si="1"/>
        <v>0</v>
      </c>
      <c r="J6" s="1"/>
    </row>
    <row r="7" spans="1:10" ht="15" customHeight="1" x14ac:dyDescent="0.25">
      <c r="A7" s="7" t="s">
        <v>18</v>
      </c>
      <c r="B7" s="1">
        <v>13</v>
      </c>
      <c r="C7" s="1">
        <v>13</v>
      </c>
      <c r="D7" s="39">
        <v>1</v>
      </c>
      <c r="E7" s="1">
        <v>13</v>
      </c>
      <c r="F7" s="1">
        <v>13</v>
      </c>
      <c r="G7" s="39">
        <v>1</v>
      </c>
      <c r="H7" s="1">
        <f t="shared" si="0"/>
        <v>0</v>
      </c>
      <c r="I7" s="1">
        <f t="shared" si="1"/>
        <v>0</v>
      </c>
      <c r="J7" s="1"/>
    </row>
    <row r="8" spans="1:10" ht="15" customHeight="1" x14ac:dyDescent="0.25">
      <c r="A8" s="7" t="s">
        <v>32</v>
      </c>
      <c r="B8" s="1">
        <v>7</v>
      </c>
      <c r="C8" s="1">
        <v>5</v>
      </c>
      <c r="D8" s="39">
        <v>0.71428571428571397</v>
      </c>
      <c r="E8" s="1">
        <v>7</v>
      </c>
      <c r="F8" s="1">
        <v>6</v>
      </c>
      <c r="G8" s="39">
        <v>0.85714285714285698</v>
      </c>
      <c r="H8" s="1">
        <f t="shared" si="0"/>
        <v>0</v>
      </c>
      <c r="I8" s="1">
        <f t="shared" si="1"/>
        <v>1</v>
      </c>
      <c r="J8" s="1"/>
    </row>
    <row r="9" spans="1:10" ht="15" customHeight="1" x14ac:dyDescent="0.25">
      <c r="A9" s="7" t="s">
        <v>33</v>
      </c>
      <c r="B9" s="1">
        <v>31</v>
      </c>
      <c r="C9" s="1">
        <v>28</v>
      </c>
      <c r="D9" s="39">
        <v>0.90322580645161299</v>
      </c>
      <c r="E9" s="1">
        <v>31</v>
      </c>
      <c r="F9" s="1">
        <v>23</v>
      </c>
      <c r="G9" s="39">
        <v>0.74193548387096797</v>
      </c>
      <c r="H9" s="1">
        <f t="shared" si="0"/>
        <v>0</v>
      </c>
      <c r="I9" s="1">
        <f t="shared" si="1"/>
        <v>-5</v>
      </c>
      <c r="J9" s="1"/>
    </row>
    <row r="10" spans="1:10" ht="15" customHeight="1" x14ac:dyDescent="0.25">
      <c r="A10" s="7" t="s">
        <v>34</v>
      </c>
      <c r="B10" s="1">
        <v>70</v>
      </c>
      <c r="C10" s="1">
        <v>70</v>
      </c>
      <c r="D10" s="39">
        <v>1</v>
      </c>
      <c r="E10" s="1">
        <v>70</v>
      </c>
      <c r="F10" s="1">
        <v>70</v>
      </c>
      <c r="G10" s="39">
        <v>1</v>
      </c>
      <c r="H10" s="1">
        <f t="shared" si="0"/>
        <v>0</v>
      </c>
      <c r="I10" s="1">
        <f t="shared" si="1"/>
        <v>0</v>
      </c>
      <c r="J10" s="1"/>
    </row>
    <row r="11" spans="1:10" ht="15" customHeight="1" x14ac:dyDescent="0.25">
      <c r="A11" s="7" t="s">
        <v>36</v>
      </c>
      <c r="B11" s="1">
        <v>3</v>
      </c>
      <c r="C11" s="1">
        <v>3</v>
      </c>
      <c r="D11" s="39">
        <v>1</v>
      </c>
      <c r="E11" s="1">
        <v>3</v>
      </c>
      <c r="F11" s="1">
        <v>3</v>
      </c>
      <c r="G11" s="39">
        <v>1</v>
      </c>
      <c r="H11" s="1">
        <f t="shared" si="0"/>
        <v>0</v>
      </c>
      <c r="I11" s="1">
        <f t="shared" si="1"/>
        <v>0</v>
      </c>
      <c r="J11" s="1"/>
    </row>
    <row r="12" spans="1:10" ht="15" customHeight="1" x14ac:dyDescent="0.25">
      <c r="A12" s="7" t="s">
        <v>37</v>
      </c>
      <c r="B12" s="1">
        <v>7</v>
      </c>
      <c r="C12" s="1">
        <v>6</v>
      </c>
      <c r="D12" s="39">
        <v>0.85714285714285698</v>
      </c>
      <c r="E12" s="1">
        <v>7</v>
      </c>
      <c r="F12" s="1">
        <v>7</v>
      </c>
      <c r="G12" s="39">
        <v>1</v>
      </c>
      <c r="H12" s="1">
        <f t="shared" si="0"/>
        <v>0</v>
      </c>
      <c r="I12" s="1">
        <f t="shared" si="1"/>
        <v>1</v>
      </c>
      <c r="J12" s="1"/>
    </row>
    <row r="13" spans="1:10" ht="15" customHeight="1" x14ac:dyDescent="0.25">
      <c r="A13" s="7" t="s">
        <v>38</v>
      </c>
      <c r="B13" s="1">
        <v>6</v>
      </c>
      <c r="C13" s="1">
        <v>1</v>
      </c>
      <c r="D13" s="39">
        <v>0.16666666666666699</v>
      </c>
      <c r="E13" s="1">
        <v>6</v>
      </c>
      <c r="F13" s="1">
        <v>2</v>
      </c>
      <c r="G13" s="39">
        <v>0.33333333333333298</v>
      </c>
      <c r="H13" s="1">
        <f t="shared" si="0"/>
        <v>0</v>
      </c>
      <c r="I13" s="1">
        <f t="shared" si="1"/>
        <v>1</v>
      </c>
      <c r="J13" s="1"/>
    </row>
    <row r="14" spans="1:10" ht="15" customHeight="1" x14ac:dyDescent="0.25">
      <c r="A14" s="7" t="s">
        <v>40</v>
      </c>
      <c r="B14" s="1">
        <v>8</v>
      </c>
      <c r="C14" s="1">
        <v>4</v>
      </c>
      <c r="D14" s="39">
        <v>0.5</v>
      </c>
      <c r="E14" s="1">
        <v>8</v>
      </c>
      <c r="F14" s="1">
        <v>8</v>
      </c>
      <c r="G14" s="39">
        <v>1</v>
      </c>
      <c r="H14" s="1">
        <f t="shared" si="0"/>
        <v>0</v>
      </c>
      <c r="I14" s="1">
        <f t="shared" si="1"/>
        <v>4</v>
      </c>
      <c r="J14" s="1"/>
    </row>
    <row r="15" spans="1:10" ht="15" customHeight="1" x14ac:dyDescent="0.25">
      <c r="A15" s="7" t="s">
        <v>43</v>
      </c>
      <c r="B15" s="1">
        <v>6</v>
      </c>
      <c r="C15" s="1">
        <v>6</v>
      </c>
      <c r="D15" s="39">
        <v>1</v>
      </c>
      <c r="E15" s="1">
        <v>6</v>
      </c>
      <c r="F15" s="1">
        <v>5</v>
      </c>
      <c r="G15" s="39">
        <v>0.83333333333333304</v>
      </c>
      <c r="H15" s="1">
        <f t="shared" si="0"/>
        <v>0</v>
      </c>
      <c r="I15" s="1">
        <f t="shared" si="1"/>
        <v>-1</v>
      </c>
      <c r="J15" s="1"/>
    </row>
    <row r="16" spans="1:10" ht="15" customHeight="1" x14ac:dyDescent="0.25">
      <c r="A16" s="7" t="s">
        <v>44</v>
      </c>
      <c r="B16" s="1">
        <v>6</v>
      </c>
      <c r="C16" s="1">
        <v>6</v>
      </c>
      <c r="D16" s="39">
        <v>1</v>
      </c>
      <c r="E16" s="1">
        <v>6</v>
      </c>
      <c r="F16" s="1">
        <v>5</v>
      </c>
      <c r="G16" s="39">
        <v>0.83333333333333304</v>
      </c>
      <c r="H16" s="1">
        <f t="shared" si="0"/>
        <v>0</v>
      </c>
      <c r="I16" s="1">
        <f t="shared" si="1"/>
        <v>-1</v>
      </c>
      <c r="J16" s="1"/>
    </row>
    <row r="17" spans="1:10" ht="15" customHeight="1" x14ac:dyDescent="0.25">
      <c r="A17" s="7" t="s">
        <v>46</v>
      </c>
      <c r="B17" s="1">
        <v>6</v>
      </c>
      <c r="C17" s="1">
        <v>0</v>
      </c>
      <c r="D17" s="39">
        <v>0</v>
      </c>
      <c r="E17" s="1">
        <v>6</v>
      </c>
      <c r="F17" s="1">
        <v>4</v>
      </c>
      <c r="G17" s="39">
        <v>0.66666666666666696</v>
      </c>
      <c r="H17" s="1">
        <f t="shared" si="0"/>
        <v>0</v>
      </c>
      <c r="I17" s="1">
        <f t="shared" si="1"/>
        <v>4</v>
      </c>
      <c r="J17" s="1"/>
    </row>
    <row r="18" spans="1:10" ht="15" customHeight="1" x14ac:dyDescent="0.25">
      <c r="A18" s="7" t="s">
        <v>47</v>
      </c>
      <c r="B18" s="1">
        <v>5</v>
      </c>
      <c r="C18" s="1">
        <v>5</v>
      </c>
      <c r="D18" s="39">
        <v>1</v>
      </c>
      <c r="E18" s="1">
        <v>5</v>
      </c>
      <c r="F18" s="1">
        <v>5</v>
      </c>
      <c r="G18" s="39">
        <v>1</v>
      </c>
      <c r="H18" s="1">
        <f t="shared" si="0"/>
        <v>0</v>
      </c>
      <c r="I18" s="1">
        <f t="shared" si="1"/>
        <v>0</v>
      </c>
      <c r="J18" s="1"/>
    </row>
    <row r="19" spans="1:10" ht="13.5" customHeight="1" x14ac:dyDescent="0.25">
      <c r="A19" s="7" t="s">
        <v>51</v>
      </c>
      <c r="B19" s="1">
        <v>6</v>
      </c>
      <c r="C19" s="1">
        <v>6</v>
      </c>
      <c r="D19" s="39">
        <v>1</v>
      </c>
      <c r="E19" s="1">
        <v>6</v>
      </c>
      <c r="F19" s="1">
        <v>5</v>
      </c>
      <c r="G19" s="39">
        <v>0.83333333333333304</v>
      </c>
      <c r="H19" s="1">
        <f t="shared" si="0"/>
        <v>0</v>
      </c>
      <c r="I19" s="1">
        <f t="shared" si="1"/>
        <v>-1</v>
      </c>
      <c r="J19" s="1"/>
    </row>
    <row r="20" spans="1:10" ht="15" customHeight="1" x14ac:dyDescent="0.25">
      <c r="A20" s="7" t="s">
        <v>52</v>
      </c>
      <c r="B20" s="1">
        <v>4</v>
      </c>
      <c r="C20" s="1">
        <v>4</v>
      </c>
      <c r="D20" s="39">
        <v>1</v>
      </c>
      <c r="E20" s="1">
        <v>4</v>
      </c>
      <c r="F20" s="1">
        <v>4</v>
      </c>
      <c r="G20" s="39">
        <v>1</v>
      </c>
      <c r="H20" s="1">
        <f t="shared" si="0"/>
        <v>0</v>
      </c>
      <c r="I20" s="1">
        <f t="shared" si="1"/>
        <v>0</v>
      </c>
      <c r="J20" s="1"/>
    </row>
    <row r="21" spans="1:10" x14ac:dyDescent="0.25">
      <c r="A21" s="7" t="s">
        <v>59</v>
      </c>
      <c r="B21" s="1">
        <v>4</v>
      </c>
      <c r="C21" s="1">
        <v>4</v>
      </c>
      <c r="D21" s="39">
        <v>1</v>
      </c>
      <c r="E21" s="1">
        <v>4</v>
      </c>
      <c r="F21" s="1">
        <v>4</v>
      </c>
      <c r="G21" s="39">
        <v>1</v>
      </c>
      <c r="H21" s="1">
        <f t="shared" si="0"/>
        <v>0</v>
      </c>
      <c r="I21" s="1">
        <f t="shared" si="1"/>
        <v>0</v>
      </c>
      <c r="J21" s="1"/>
    </row>
    <row r="22" spans="1:10" ht="15" customHeight="1" x14ac:dyDescent="0.25">
      <c r="A22" s="8" t="s">
        <v>66</v>
      </c>
      <c r="B22" s="1">
        <v>8</v>
      </c>
      <c r="C22" s="1">
        <v>7</v>
      </c>
      <c r="D22" s="39">
        <v>0.875</v>
      </c>
      <c r="E22" s="1">
        <v>8</v>
      </c>
      <c r="F22" s="1">
        <v>7</v>
      </c>
      <c r="G22" s="39">
        <v>0.875</v>
      </c>
      <c r="H22" s="1">
        <f t="shared" si="0"/>
        <v>0</v>
      </c>
      <c r="I22" s="1">
        <f t="shared" si="1"/>
        <v>0</v>
      </c>
      <c r="J22" s="1"/>
    </row>
    <row r="23" spans="1:10" ht="15" customHeight="1" x14ac:dyDescent="0.25">
      <c r="A23" s="8" t="s">
        <v>76</v>
      </c>
      <c r="B23" s="1">
        <v>11</v>
      </c>
      <c r="C23" s="1">
        <v>6</v>
      </c>
      <c r="D23" s="39">
        <v>0.54545454545454497</v>
      </c>
      <c r="E23" s="1">
        <v>11</v>
      </c>
      <c r="F23" s="1">
        <v>11</v>
      </c>
      <c r="G23" s="39">
        <v>1</v>
      </c>
      <c r="H23" s="1">
        <f t="shared" si="0"/>
        <v>0</v>
      </c>
      <c r="I23" s="1">
        <f t="shared" si="1"/>
        <v>5</v>
      </c>
      <c r="J23" s="1"/>
    </row>
    <row r="24" spans="1:10" ht="15" customHeight="1" x14ac:dyDescent="0.25">
      <c r="A24" s="8" t="s">
        <v>78</v>
      </c>
      <c r="B24" s="1">
        <v>8</v>
      </c>
      <c r="C24" s="1">
        <v>7</v>
      </c>
      <c r="D24" s="39">
        <v>0.875</v>
      </c>
      <c r="E24" s="1">
        <v>8</v>
      </c>
      <c r="F24" s="1">
        <v>7</v>
      </c>
      <c r="G24" s="39">
        <v>0.875</v>
      </c>
      <c r="H24" s="1">
        <f t="shared" si="0"/>
        <v>0</v>
      </c>
      <c r="I24" s="1">
        <f t="shared" si="1"/>
        <v>0</v>
      </c>
      <c r="J24" s="1"/>
    </row>
    <row r="25" spans="1:10" ht="15" customHeight="1" x14ac:dyDescent="0.25">
      <c r="A25" s="8" t="s">
        <v>86</v>
      </c>
      <c r="B25" s="1">
        <v>5</v>
      </c>
      <c r="C25" s="1">
        <v>5</v>
      </c>
      <c r="D25" s="39">
        <v>1</v>
      </c>
      <c r="E25" s="1">
        <v>5</v>
      </c>
      <c r="F25" s="1">
        <v>5</v>
      </c>
      <c r="G25" s="39">
        <v>1</v>
      </c>
      <c r="H25" s="1">
        <f t="shared" si="0"/>
        <v>0</v>
      </c>
      <c r="I25" s="1">
        <f t="shared" si="1"/>
        <v>0</v>
      </c>
      <c r="J25" s="1"/>
    </row>
    <row r="26" spans="1:10" x14ac:dyDescent="0.25">
      <c r="A26" s="2" t="s">
        <v>145</v>
      </c>
      <c r="B26" s="26">
        <v>242</v>
      </c>
      <c r="C26" s="26">
        <v>215</v>
      </c>
      <c r="D26" s="54">
        <v>0.88842975206611574</v>
      </c>
      <c r="E26" s="26">
        <f>SUM(E3:E25)</f>
        <v>242</v>
      </c>
      <c r="F26" s="26">
        <f>SUM(F3:F25)</f>
        <v>217</v>
      </c>
      <c r="G26" s="54">
        <f>F26/E26</f>
        <v>0.89669421487603307</v>
      </c>
      <c r="H26" s="1">
        <f>SUBTOTAL(9,H3:H25)</f>
        <v>0</v>
      </c>
      <c r="I26" s="1">
        <f>SUBTOTAL(9,I3:I25)</f>
        <v>7</v>
      </c>
      <c r="J26" s="1"/>
    </row>
    <row r="27" spans="1:10" x14ac:dyDescent="0.25">
      <c r="B27" s="66"/>
      <c r="C27" s="66"/>
      <c r="D27" s="66"/>
      <c r="E27" s="66"/>
    </row>
  </sheetData>
  <mergeCells count="3">
    <mergeCell ref="B27:E27"/>
    <mergeCell ref="B1:D1"/>
    <mergeCell ref="E1:G1"/>
  </mergeCells>
  <conditionalFormatting sqref="C3:D25">
    <cfRule type="cellIs" dxfId="17" priority="3" operator="equal">
      <formula>0</formula>
    </cfRule>
  </conditionalFormatting>
  <conditionalFormatting sqref="D1">
    <cfRule type="cellIs" dxfId="16" priority="2" operator="equal">
      <formula>0</formula>
    </cfRule>
  </conditionalFormatting>
  <conditionalFormatting sqref="D1:D1048576">
    <cfRule type="cellIs" dxfId="15" priority="1" operator="greaterThan">
      <formula>1</formula>
    </cfRule>
  </conditionalFormatting>
  <conditionalFormatting sqref="F3:G25">
    <cfRule type="cellIs" dxfId="14" priority="274" operator="equal">
      <formula>0</formula>
    </cfRule>
  </conditionalFormatting>
  <conditionalFormatting sqref="G1">
    <cfRule type="cellIs" dxfId="13" priority="24" operator="equal">
      <formula>0</formula>
    </cfRule>
  </conditionalFormatting>
  <conditionalFormatting sqref="G1:G1048576">
    <cfRule type="cellIs" dxfId="12" priority="23" operator="greaterThan">
      <formula>1</formula>
    </cfRule>
  </conditionalFormatting>
  <conditionalFormatting sqref="H3:H26 I26">
    <cfRule type="cellIs" dxfId="11" priority="276" operator="lessThan">
      <formula>0</formula>
    </cfRule>
    <cfRule type="cellIs" dxfId="10" priority="277" operator="greaterThan">
      <formula>0</formula>
    </cfRule>
  </conditionalFormatting>
  <conditionalFormatting sqref="H1:I1048576">
    <cfRule type="cellIs" dxfId="9" priority="280" operator="lessThan">
      <formula>0</formula>
    </cfRule>
    <cfRule type="cellIs" dxfId="8" priority="28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34B625-F54D-40BB-AC0B-7FC014A49EB9}">
  <ds:schemaRefs>
    <ds:schemaRef ds:uri="http://schemas.openxmlformats.org/package/2006/metadata/core-properties"/>
    <ds:schemaRef ds:uri="0318bfa1-f4c8-482c-8f68-d7f215aa572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23ded3f6-efb1-4e92-a74c-e903af138b6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19670B-6BEF-4858-82D9-1CE2A6A519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4D9910-73B3-43D6-BB83-8FEC2396F8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Hospi Adultos</vt:lpstr>
      <vt:lpstr>Hospi Niños</vt:lpstr>
      <vt:lpstr>UCI Total</vt:lpstr>
      <vt:lpstr>UCI pediatrica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Elizabeth, Arias Rojas</dc:creator>
  <cp:keywords/>
  <dc:description/>
  <cp:lastModifiedBy>Claudia Angelica, Quintero Moreno</cp:lastModifiedBy>
  <cp:revision/>
  <dcterms:created xsi:type="dcterms:W3CDTF">2024-09-18T14:39:24Z</dcterms:created>
  <dcterms:modified xsi:type="dcterms:W3CDTF">2026-04-19T18:59:43Z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  <property fmtid="{D5CDD505-2E9C-101B-9397-08002B2CF9AE}" pid="3" name="MediaServiceImageTags">
    <vt:lpwstr/>
  </property>
</Properties>
</file>